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omments6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2.xml" ContentType="application/vnd.openxmlformats-officedocument.spreadsheetml.comments+xml"/>
  <Override PartName="/xl/comments14.xml" ContentType="application/vnd.openxmlformats-officedocument.spreadsheetml.comments+xml"/>
  <Override PartName="/xl/comments12.xml" ContentType="application/vnd.openxmlformats-officedocument.spreadsheetml.comments+xml"/>
  <Override PartName="/xl/comments11.xml" ContentType="application/vnd.openxmlformats-officedocument.spreadsheetml.comments+xml"/>
  <Override PartName="/xl/comments3.xml" ContentType="application/vnd.openxmlformats-officedocument.spreadsheetml.comments+xml"/>
  <Override PartName="/xl/comments15.xml" ContentType="application/vnd.openxmlformats-officedocument.spreadsheetml.comment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iullinlr\Desktop\"/>
    </mc:Choice>
  </mc:AlternateContent>
  <bookViews>
    <workbookView xWindow="480" yWindow="240" windowWidth="20730" windowHeight="11760" firstSheet="13" activeTab="13"/>
  </bookViews>
  <sheets>
    <sheet name="1. Сварочно-монтажные работы" sheetId="1" r:id="rId1"/>
    <sheet name="2. Резка металлоконструкций" sheetId="5" r:id="rId2"/>
    <sheet name="3. Ремонт тех. трубопроводов" sheetId="4" r:id="rId3"/>
    <sheet name="4. Работы внутри аппаратов" sheetId="6" r:id="rId4"/>
    <sheet name="5. Работы внутри колодцев" sheetId="8" r:id="rId5"/>
    <sheet name="6. Демонтаж оборудования" sheetId="9" r:id="rId6"/>
    <sheet name="7. Монтаж оборудования" sheetId="10" r:id="rId7"/>
    <sheet name="8. Замена оборудования" sheetId="12" r:id="rId8"/>
    <sheet name="9. Работа с исп. эл. инструмент" sheetId="13" r:id="rId9"/>
    <sheet name="10. Работа с исп. бенз. инстру" sheetId="14" r:id="rId10"/>
    <sheet name="11. Работа с исп. откр. пламени" sheetId="15" r:id="rId11"/>
    <sheet name="12. Зачистка метал.конструкций" sheetId="16" r:id="rId12"/>
    <sheet name="13. Забивка свай" sheetId="17" r:id="rId13"/>
    <sheet name="14. Работы с прим. ППУ" sheetId="18" r:id="rId14"/>
    <sheet name="15. Ремонт, замена газопровод." sheetId="20" r:id="rId15"/>
    <sheet name="16. Врезка отверст. газопровода" sheetId="19" r:id="rId16"/>
  </sheets>
  <definedNames>
    <definedName name="_xlnm.Print_Area" localSheetId="0">'1. Сварочно-монтажные работы'!$A$1:$N$45</definedName>
    <definedName name="_xlnm.Print_Area" localSheetId="9">'10. Работа с исп. бенз. инстру'!$A$1:$N$46</definedName>
    <definedName name="_xlnm.Print_Area" localSheetId="11">'12. Зачистка метал.конструкций'!$A$1:$N$44</definedName>
    <definedName name="_xlnm.Print_Area" localSheetId="12">'13. Забивка свай'!$A$1:$N$36</definedName>
    <definedName name="_xlnm.Print_Area" localSheetId="13">'14. Работы с прим. ППУ'!$A$1:$N$37</definedName>
    <definedName name="_xlnm.Print_Area" localSheetId="14">'15. Ремонт, замена газопровод.'!$A$1:$N$46</definedName>
    <definedName name="_xlnm.Print_Area" localSheetId="15">'16. Врезка отверст. газопровода'!$A$1:$N$46</definedName>
    <definedName name="_xlnm.Print_Area" localSheetId="2">'3. Ремонт тех. трубопроводов'!$A$1:$N$44</definedName>
    <definedName name="_xlnm.Print_Area" localSheetId="3">'4. Работы внутри аппаратов'!$A$1:$N$47</definedName>
    <definedName name="_xlnm.Print_Area" localSheetId="4">'5. Работы внутри колодцев'!$A$1:$N$47</definedName>
    <definedName name="_xlnm.Print_Area" localSheetId="5">'6. Демонтаж оборудования'!$A$1:$N$45</definedName>
    <definedName name="_xlnm.Print_Area" localSheetId="7">'8. Замена оборудования'!$A$1:$N$43</definedName>
    <definedName name="_xlnm.Print_Area" localSheetId="8">'9. Работа с исп. эл. инструмент'!$A$1:$N$43</definedName>
  </definedNames>
  <calcPr calcId="162913"/>
</workbook>
</file>

<file path=xl/calcChain.xml><?xml version="1.0" encoding="utf-8"?>
<calcChain xmlns="http://schemas.openxmlformats.org/spreadsheetml/2006/main">
  <c r="M32" i="15" l="1"/>
  <c r="N32" i="15" s="1"/>
  <c r="H32" i="15"/>
  <c r="I32" i="15" s="1"/>
  <c r="M31" i="15"/>
  <c r="N31" i="15" s="1"/>
  <c r="H31" i="15"/>
  <c r="I31" i="15" s="1"/>
  <c r="M30" i="15"/>
  <c r="N30" i="15" s="1"/>
  <c r="H30" i="15"/>
  <c r="I30" i="15" s="1"/>
  <c r="M39" i="20" l="1"/>
  <c r="N39" i="20" s="1"/>
  <c r="H39" i="20"/>
  <c r="I39" i="20" s="1"/>
  <c r="M38" i="20"/>
  <c r="N38" i="20" s="1"/>
  <c r="H38" i="20"/>
  <c r="I38" i="20" s="1"/>
  <c r="M37" i="20"/>
  <c r="N37" i="20" s="1"/>
  <c r="H37" i="20"/>
  <c r="I37" i="20" s="1"/>
  <c r="M36" i="20"/>
  <c r="N36" i="20" s="1"/>
  <c r="H36" i="20"/>
  <c r="I36" i="20" s="1"/>
  <c r="M35" i="20"/>
  <c r="N35" i="20" s="1"/>
  <c r="H35" i="20"/>
  <c r="I35" i="20" s="1"/>
  <c r="M34" i="20"/>
  <c r="N34" i="20" s="1"/>
  <c r="H34" i="20"/>
  <c r="I34" i="20" s="1"/>
  <c r="M33" i="20"/>
  <c r="N33" i="20" s="1"/>
  <c r="H33" i="20"/>
  <c r="I33" i="20" s="1"/>
  <c r="M32" i="20"/>
  <c r="N32" i="20" s="1"/>
  <c r="H32" i="20"/>
  <c r="I32" i="20" s="1"/>
  <c r="M31" i="20"/>
  <c r="N31" i="20" s="1"/>
  <c r="H31" i="20"/>
  <c r="I31" i="20" s="1"/>
  <c r="M30" i="20"/>
  <c r="N30" i="20" s="1"/>
  <c r="H30" i="20"/>
  <c r="I30" i="20" s="1"/>
  <c r="M29" i="20"/>
  <c r="N29" i="20" s="1"/>
  <c r="H29" i="20"/>
  <c r="I29" i="20" s="1"/>
  <c r="M28" i="20"/>
  <c r="N28" i="20" s="1"/>
  <c r="H28" i="20"/>
  <c r="I28" i="20" s="1"/>
  <c r="M27" i="20"/>
  <c r="N27" i="20" s="1"/>
  <c r="H27" i="20"/>
  <c r="I27" i="20" s="1"/>
  <c r="M26" i="20"/>
  <c r="N26" i="20" s="1"/>
  <c r="H26" i="20"/>
  <c r="I26" i="20" s="1"/>
  <c r="M25" i="20"/>
  <c r="N25" i="20" s="1"/>
  <c r="H25" i="20"/>
  <c r="I25" i="20" s="1"/>
  <c r="M24" i="20"/>
  <c r="N24" i="20" s="1"/>
  <c r="H24" i="20"/>
  <c r="I24" i="20" s="1"/>
  <c r="M23" i="20"/>
  <c r="N23" i="20" s="1"/>
  <c r="H23" i="20"/>
  <c r="I23" i="20" s="1"/>
  <c r="M22" i="20"/>
  <c r="N22" i="20" s="1"/>
  <c r="H22" i="20"/>
  <c r="I22" i="20" s="1"/>
  <c r="M21" i="20"/>
  <c r="N21" i="20" s="1"/>
  <c r="H21" i="20"/>
  <c r="I21" i="20" s="1"/>
  <c r="M20" i="20"/>
  <c r="N20" i="20" s="1"/>
  <c r="H20" i="20"/>
  <c r="I20" i="20" s="1"/>
  <c r="M19" i="20"/>
  <c r="N19" i="20" s="1"/>
  <c r="H19" i="20"/>
  <c r="I19" i="20" s="1"/>
  <c r="M29" i="15" l="1"/>
  <c r="N29" i="15" s="1"/>
  <c r="H29" i="15"/>
  <c r="I29" i="15" s="1"/>
  <c r="M28" i="15"/>
  <c r="N28" i="15" s="1"/>
  <c r="H28" i="15"/>
  <c r="I28" i="15" s="1"/>
  <c r="M27" i="15"/>
  <c r="N27" i="15" s="1"/>
  <c r="H27" i="15"/>
  <c r="I27" i="15" s="1"/>
  <c r="M27" i="14"/>
  <c r="N27" i="14" s="1"/>
  <c r="H27" i="14"/>
  <c r="I27" i="14" s="1"/>
  <c r="M39" i="14"/>
  <c r="N39" i="14" s="1"/>
  <c r="H39" i="14"/>
  <c r="I39" i="14" s="1"/>
  <c r="N38" i="14"/>
  <c r="M38" i="14"/>
  <c r="H38" i="14"/>
  <c r="I38" i="14" s="1"/>
  <c r="M37" i="14"/>
  <c r="N37" i="14" s="1"/>
  <c r="H37" i="14"/>
  <c r="I37" i="14" s="1"/>
  <c r="M36" i="14"/>
  <c r="N36" i="14" s="1"/>
  <c r="H36" i="14"/>
  <c r="I36" i="14" s="1"/>
  <c r="M35" i="14"/>
  <c r="N35" i="14" s="1"/>
  <c r="H35" i="14"/>
  <c r="I35" i="14" s="1"/>
  <c r="N34" i="14"/>
  <c r="M34" i="14"/>
  <c r="H34" i="14"/>
  <c r="I34" i="14" s="1"/>
  <c r="M33" i="14"/>
  <c r="N33" i="14" s="1"/>
  <c r="H33" i="14"/>
  <c r="I33" i="14" s="1"/>
  <c r="M32" i="14"/>
  <c r="N32" i="14" s="1"/>
  <c r="H32" i="14"/>
  <c r="I32" i="14" s="1"/>
  <c r="M31" i="14"/>
  <c r="N31" i="14" s="1"/>
  <c r="H31" i="14"/>
  <c r="I31" i="14" s="1"/>
  <c r="M30" i="14"/>
  <c r="N30" i="14" s="1"/>
  <c r="H30" i="14"/>
  <c r="I30" i="14" s="1"/>
  <c r="M29" i="14"/>
  <c r="N29" i="14" s="1"/>
  <c r="H29" i="14"/>
  <c r="I29" i="14" s="1"/>
  <c r="M28" i="14"/>
  <c r="N28" i="14" s="1"/>
  <c r="H28" i="14"/>
  <c r="I28" i="14" s="1"/>
  <c r="M26" i="14"/>
  <c r="N26" i="14" s="1"/>
  <c r="H26" i="14"/>
  <c r="I26" i="14" s="1"/>
  <c r="N25" i="14"/>
  <c r="M25" i="14"/>
  <c r="H25" i="14"/>
  <c r="I25" i="14" s="1"/>
  <c r="M24" i="14"/>
  <c r="N24" i="14" s="1"/>
  <c r="H24" i="14"/>
  <c r="I24" i="14" s="1"/>
  <c r="M23" i="14"/>
  <c r="N23" i="14" s="1"/>
  <c r="H23" i="14"/>
  <c r="I23" i="14" s="1"/>
  <c r="M22" i="14"/>
  <c r="N22" i="14" s="1"/>
  <c r="H22" i="14"/>
  <c r="I22" i="14" s="1"/>
  <c r="N21" i="14"/>
  <c r="M21" i="14"/>
  <c r="H21" i="14"/>
  <c r="I21" i="14" s="1"/>
  <c r="M20" i="14"/>
  <c r="N20" i="14" s="1"/>
  <c r="H20" i="14"/>
  <c r="I20" i="14" s="1"/>
  <c r="M19" i="14"/>
  <c r="N19" i="14" s="1"/>
  <c r="H19" i="14"/>
  <c r="I19" i="14" s="1"/>
  <c r="M26" i="15"/>
  <c r="N26" i="15" s="1"/>
  <c r="H26" i="15"/>
  <c r="I26" i="15" s="1"/>
  <c r="M25" i="15"/>
  <c r="N25" i="15" s="1"/>
  <c r="H25" i="15"/>
  <c r="I25" i="15" s="1"/>
  <c r="M24" i="15"/>
  <c r="N24" i="15" s="1"/>
  <c r="H24" i="15"/>
  <c r="I24" i="15" s="1"/>
  <c r="M23" i="15"/>
  <c r="N23" i="15" s="1"/>
  <c r="H23" i="15"/>
  <c r="I23" i="15" s="1"/>
  <c r="N22" i="15"/>
  <c r="M22" i="15"/>
  <c r="H22" i="15"/>
  <c r="I22" i="15" s="1"/>
  <c r="M21" i="15"/>
  <c r="N21" i="15" s="1"/>
  <c r="H21" i="15"/>
  <c r="I21" i="15" s="1"/>
  <c r="M20" i="15"/>
  <c r="N20" i="15" s="1"/>
  <c r="H20" i="15"/>
  <c r="I20" i="15" s="1"/>
  <c r="M19" i="15"/>
  <c r="N19" i="15" s="1"/>
  <c r="H19" i="15"/>
  <c r="I19" i="15" s="1"/>
  <c r="M39" i="19"/>
  <c r="N39" i="19" s="1"/>
  <c r="H39" i="19"/>
  <c r="I39" i="19" s="1"/>
  <c r="M38" i="19"/>
  <c r="N38" i="19" s="1"/>
  <c r="H38" i="19"/>
  <c r="I38" i="19" s="1"/>
  <c r="M37" i="19"/>
  <c r="N37" i="19" s="1"/>
  <c r="H37" i="19"/>
  <c r="I37" i="19" s="1"/>
  <c r="M36" i="19"/>
  <c r="N36" i="19" s="1"/>
  <c r="H36" i="19"/>
  <c r="I36" i="19" s="1"/>
  <c r="M35" i="19"/>
  <c r="N35" i="19" s="1"/>
  <c r="H35" i="19"/>
  <c r="I35" i="19" s="1"/>
  <c r="M34" i="19"/>
  <c r="N34" i="19" s="1"/>
  <c r="H34" i="19"/>
  <c r="I34" i="19" s="1"/>
  <c r="M33" i="19"/>
  <c r="N33" i="19" s="1"/>
  <c r="H33" i="19"/>
  <c r="I33" i="19" s="1"/>
  <c r="M32" i="19"/>
  <c r="N32" i="19" s="1"/>
  <c r="H32" i="19"/>
  <c r="I32" i="19" s="1"/>
  <c r="M31" i="19"/>
  <c r="N31" i="19" s="1"/>
  <c r="H31" i="19"/>
  <c r="I31" i="19" s="1"/>
  <c r="M30" i="19"/>
  <c r="N30" i="19" s="1"/>
  <c r="H30" i="19"/>
  <c r="I30" i="19" s="1"/>
  <c r="M29" i="19"/>
  <c r="N29" i="19" s="1"/>
  <c r="H29" i="19"/>
  <c r="I29" i="19" s="1"/>
  <c r="M28" i="19"/>
  <c r="N28" i="19" s="1"/>
  <c r="H28" i="19"/>
  <c r="I28" i="19" s="1"/>
  <c r="M26" i="19"/>
  <c r="N26" i="19" s="1"/>
  <c r="M27" i="19"/>
  <c r="N27" i="19" s="1"/>
  <c r="H27" i="19"/>
  <c r="I27" i="19" s="1"/>
  <c r="H26" i="19"/>
  <c r="I26" i="19" s="1"/>
  <c r="M25" i="19"/>
  <c r="N25" i="19" s="1"/>
  <c r="H25" i="19"/>
  <c r="I25" i="19" s="1"/>
  <c r="M24" i="19"/>
  <c r="N24" i="19" s="1"/>
  <c r="H24" i="19"/>
  <c r="I24" i="19" s="1"/>
  <c r="M23" i="19"/>
  <c r="N23" i="19" s="1"/>
  <c r="H23" i="19"/>
  <c r="I23" i="19" s="1"/>
  <c r="M22" i="19"/>
  <c r="N22" i="19" s="1"/>
  <c r="H22" i="19"/>
  <c r="I22" i="19" s="1"/>
  <c r="M21" i="19"/>
  <c r="N21" i="19" s="1"/>
  <c r="H21" i="19"/>
  <c r="I21" i="19" s="1"/>
  <c r="M20" i="19"/>
  <c r="N20" i="19" s="1"/>
  <c r="H20" i="19"/>
  <c r="I20" i="19" s="1"/>
  <c r="M19" i="19"/>
  <c r="N19" i="19" s="1"/>
  <c r="H19" i="19"/>
  <c r="I19" i="19" s="1"/>
  <c r="M30" i="18"/>
  <c r="N30" i="18" s="1"/>
  <c r="H30" i="18"/>
  <c r="I30" i="18" s="1"/>
  <c r="M29" i="18"/>
  <c r="N29" i="18" s="1"/>
  <c r="H29" i="18"/>
  <c r="I29" i="18" s="1"/>
  <c r="H28" i="18"/>
  <c r="I28" i="18"/>
  <c r="M28" i="18"/>
  <c r="N28" i="18"/>
  <c r="H27" i="18"/>
  <c r="I27" i="18" s="1"/>
  <c r="H26" i="18"/>
  <c r="I26" i="18" s="1"/>
  <c r="H25" i="18"/>
  <c r="M27" i="18"/>
  <c r="N27" i="18" s="1"/>
  <c r="M26" i="18"/>
  <c r="N26" i="18" s="1"/>
  <c r="M25" i="18"/>
  <c r="N25" i="18" s="1"/>
  <c r="I25" i="18"/>
  <c r="M24" i="18"/>
  <c r="N24" i="18" s="1"/>
  <c r="H24" i="18"/>
  <c r="I24" i="18" s="1"/>
  <c r="M23" i="18"/>
  <c r="N23" i="18" s="1"/>
  <c r="H23" i="18"/>
  <c r="I23" i="18" s="1"/>
  <c r="M22" i="18"/>
  <c r="N22" i="18" s="1"/>
  <c r="H22" i="18"/>
  <c r="I22" i="18" s="1"/>
  <c r="M21" i="18"/>
  <c r="N21" i="18" s="1"/>
  <c r="H21" i="18"/>
  <c r="I21" i="18" s="1"/>
  <c r="M20" i="18"/>
  <c r="N20" i="18" s="1"/>
  <c r="H20" i="18"/>
  <c r="I20" i="18" s="1"/>
  <c r="M19" i="18"/>
  <c r="N19" i="18" s="1"/>
  <c r="H19" i="18"/>
  <c r="I19" i="18" s="1"/>
  <c r="M29" i="17" l="1"/>
  <c r="N29" i="17" s="1"/>
  <c r="H29" i="17"/>
  <c r="I29" i="17" s="1"/>
  <c r="M28" i="17"/>
  <c r="N28" i="17" s="1"/>
  <c r="H28" i="17"/>
  <c r="I28" i="17" s="1"/>
  <c r="M27" i="17"/>
  <c r="N27" i="17" s="1"/>
  <c r="H27" i="17"/>
  <c r="I27" i="17" s="1"/>
  <c r="M26" i="17"/>
  <c r="N26" i="17" s="1"/>
  <c r="H26" i="17"/>
  <c r="I26" i="17" s="1"/>
  <c r="M25" i="17"/>
  <c r="N25" i="17" s="1"/>
  <c r="H25" i="17"/>
  <c r="I25" i="17" s="1"/>
  <c r="M24" i="17"/>
  <c r="N24" i="17" s="1"/>
  <c r="H24" i="17"/>
  <c r="I24" i="17" s="1"/>
  <c r="M23" i="17"/>
  <c r="N23" i="17" s="1"/>
  <c r="H23" i="17"/>
  <c r="I23" i="17" s="1"/>
  <c r="M21" i="17"/>
  <c r="N21" i="17" s="1"/>
  <c r="H21" i="17"/>
  <c r="I21" i="17" s="1"/>
  <c r="M20" i="17"/>
  <c r="N20" i="17" s="1"/>
  <c r="H20" i="17"/>
  <c r="I20" i="17" s="1"/>
  <c r="M19" i="17"/>
  <c r="N19" i="17" s="1"/>
  <c r="H19" i="17"/>
  <c r="I19" i="17" s="1"/>
  <c r="M37" i="16"/>
  <c r="N37" i="16" s="1"/>
  <c r="H37" i="16"/>
  <c r="I37" i="16" s="1"/>
  <c r="M36" i="16"/>
  <c r="N36" i="16" s="1"/>
  <c r="H36" i="16"/>
  <c r="I36" i="16" s="1"/>
  <c r="M35" i="16"/>
  <c r="N35" i="16" s="1"/>
  <c r="H35" i="16"/>
  <c r="I35" i="16" s="1"/>
  <c r="M34" i="16"/>
  <c r="N34" i="16" s="1"/>
  <c r="H34" i="16"/>
  <c r="I34" i="16" s="1"/>
  <c r="M33" i="16"/>
  <c r="N33" i="16" s="1"/>
  <c r="H33" i="16"/>
  <c r="I33" i="16" s="1"/>
  <c r="M32" i="16"/>
  <c r="N32" i="16" s="1"/>
  <c r="H32" i="16"/>
  <c r="I32" i="16" s="1"/>
  <c r="M31" i="16"/>
  <c r="N31" i="16" s="1"/>
  <c r="H31" i="16"/>
  <c r="I31" i="16" s="1"/>
  <c r="M30" i="16"/>
  <c r="N30" i="16" s="1"/>
  <c r="H30" i="16"/>
  <c r="I30" i="16" s="1"/>
  <c r="M29" i="16"/>
  <c r="N29" i="16" s="1"/>
  <c r="H29" i="16"/>
  <c r="I29" i="16" s="1"/>
  <c r="M28" i="16"/>
  <c r="N28" i="16" s="1"/>
  <c r="H28" i="16"/>
  <c r="I28" i="16" s="1"/>
  <c r="M27" i="16"/>
  <c r="N27" i="16" s="1"/>
  <c r="H27" i="16"/>
  <c r="I27" i="16" s="1"/>
  <c r="M26" i="16"/>
  <c r="N26" i="16" s="1"/>
  <c r="H26" i="16"/>
  <c r="I26" i="16" s="1"/>
  <c r="M25" i="16"/>
  <c r="N25" i="16" s="1"/>
  <c r="H25" i="16"/>
  <c r="I25" i="16" s="1"/>
  <c r="M24" i="16"/>
  <c r="N24" i="16" s="1"/>
  <c r="H24" i="16"/>
  <c r="I24" i="16" s="1"/>
  <c r="M23" i="16"/>
  <c r="N23" i="16" s="1"/>
  <c r="H23" i="16"/>
  <c r="I23" i="16" s="1"/>
  <c r="M22" i="16"/>
  <c r="N22" i="16" s="1"/>
  <c r="H22" i="16"/>
  <c r="I22" i="16" s="1"/>
  <c r="M21" i="16"/>
  <c r="N21" i="16" s="1"/>
  <c r="H21" i="16"/>
  <c r="I21" i="16" s="1"/>
  <c r="M20" i="16"/>
  <c r="N20" i="16" s="1"/>
  <c r="H20" i="16"/>
  <c r="I20" i="16" s="1"/>
  <c r="M19" i="16"/>
  <c r="N19" i="16" s="1"/>
  <c r="H19" i="16"/>
  <c r="I19" i="16" s="1"/>
  <c r="M36" i="13"/>
  <c r="N36" i="13" s="1"/>
  <c r="H36" i="13"/>
  <c r="I36" i="13" s="1"/>
  <c r="M35" i="13"/>
  <c r="N35" i="13" s="1"/>
  <c r="H35" i="13"/>
  <c r="I35" i="13" s="1"/>
  <c r="M34" i="13"/>
  <c r="N34" i="13" s="1"/>
  <c r="H34" i="13"/>
  <c r="I34" i="13" s="1"/>
  <c r="M33" i="13"/>
  <c r="N33" i="13" s="1"/>
  <c r="H33" i="13"/>
  <c r="I33" i="13" s="1"/>
  <c r="M32" i="13"/>
  <c r="N32" i="13" s="1"/>
  <c r="H32" i="13"/>
  <c r="I32" i="13" s="1"/>
  <c r="M31" i="13"/>
  <c r="N31" i="13" s="1"/>
  <c r="H31" i="13"/>
  <c r="I31" i="13" s="1"/>
  <c r="M30" i="13"/>
  <c r="N30" i="13" s="1"/>
  <c r="H30" i="13"/>
  <c r="I30" i="13" s="1"/>
  <c r="M29" i="13"/>
  <c r="N29" i="13" s="1"/>
  <c r="H29" i="13"/>
  <c r="I29" i="13" s="1"/>
  <c r="M28" i="13"/>
  <c r="N28" i="13" s="1"/>
  <c r="H28" i="13"/>
  <c r="I28" i="13" s="1"/>
  <c r="M27" i="13"/>
  <c r="N27" i="13" s="1"/>
  <c r="H27" i="13"/>
  <c r="I27" i="13" s="1"/>
  <c r="M26" i="13"/>
  <c r="N26" i="13" s="1"/>
  <c r="H26" i="13"/>
  <c r="I26" i="13" s="1"/>
  <c r="M25" i="13"/>
  <c r="N25" i="13" s="1"/>
  <c r="H25" i="13"/>
  <c r="I25" i="13" s="1"/>
  <c r="M24" i="13"/>
  <c r="N24" i="13" s="1"/>
  <c r="H24" i="13"/>
  <c r="I24" i="13" s="1"/>
  <c r="M23" i="13"/>
  <c r="N23" i="13" s="1"/>
  <c r="H23" i="13"/>
  <c r="I23" i="13" s="1"/>
  <c r="M22" i="13"/>
  <c r="N22" i="13" s="1"/>
  <c r="H22" i="13"/>
  <c r="I22" i="13" s="1"/>
  <c r="M21" i="13"/>
  <c r="N21" i="13" s="1"/>
  <c r="H21" i="13"/>
  <c r="I21" i="13" s="1"/>
  <c r="M20" i="13"/>
  <c r="N20" i="13" s="1"/>
  <c r="H20" i="13"/>
  <c r="I20" i="13" s="1"/>
  <c r="M19" i="13"/>
  <c r="N19" i="13" s="1"/>
  <c r="H19" i="13"/>
  <c r="I19" i="13" s="1"/>
  <c r="M36" i="12"/>
  <c r="N36" i="12" s="1"/>
  <c r="H36" i="12"/>
  <c r="I36" i="12" s="1"/>
  <c r="M35" i="12"/>
  <c r="H35" i="12"/>
  <c r="I35" i="12" s="1"/>
  <c r="M34" i="12"/>
  <c r="N34" i="12" s="1"/>
  <c r="H34" i="12"/>
  <c r="I34" i="12" s="1"/>
  <c r="M33" i="12"/>
  <c r="N33" i="12" s="1"/>
  <c r="H33" i="12"/>
  <c r="I33" i="12" s="1"/>
  <c r="M32" i="12"/>
  <c r="N32" i="12" s="1"/>
  <c r="H32" i="12"/>
  <c r="I32" i="12" s="1"/>
  <c r="M31" i="12"/>
  <c r="N31" i="12" s="1"/>
  <c r="H31" i="12"/>
  <c r="I31" i="12" s="1"/>
  <c r="M30" i="12"/>
  <c r="H30" i="12"/>
  <c r="I30" i="12" s="1"/>
  <c r="M29" i="12"/>
  <c r="N29" i="12" s="1"/>
  <c r="H29" i="12"/>
  <c r="I29" i="12" s="1"/>
  <c r="M28" i="12"/>
  <c r="N28" i="12" s="1"/>
  <c r="H28" i="12"/>
  <c r="I28" i="12" s="1"/>
  <c r="M27" i="12"/>
  <c r="N27" i="12" s="1"/>
  <c r="H27" i="12"/>
  <c r="I27" i="12" s="1"/>
  <c r="M26" i="12"/>
  <c r="N26" i="12" s="1"/>
  <c r="H26" i="12"/>
  <c r="I26" i="12" s="1"/>
  <c r="M25" i="12"/>
  <c r="N25" i="12" s="1"/>
  <c r="H25" i="12"/>
  <c r="I25" i="12" s="1"/>
  <c r="M24" i="12"/>
  <c r="H24" i="12"/>
  <c r="I24" i="12" s="1"/>
  <c r="M23" i="12"/>
  <c r="H23" i="12"/>
  <c r="I23" i="12" s="1"/>
  <c r="M22" i="12"/>
  <c r="H22" i="12"/>
  <c r="I22" i="12" s="1"/>
  <c r="M21" i="12"/>
  <c r="H21" i="12"/>
  <c r="I21" i="12" s="1"/>
  <c r="M20" i="12"/>
  <c r="H20" i="12"/>
  <c r="I20" i="12" s="1"/>
  <c r="M19" i="12"/>
  <c r="H19" i="12"/>
  <c r="I19" i="12" s="1"/>
  <c r="N30" i="12"/>
  <c r="N35" i="12"/>
  <c r="M36" i="9"/>
  <c r="N36" i="9" s="1"/>
  <c r="H36" i="9"/>
  <c r="I36" i="9" s="1"/>
  <c r="M38" i="9"/>
  <c r="N38" i="9" s="1"/>
  <c r="H38" i="9"/>
  <c r="I38" i="9" s="1"/>
  <c r="M37" i="9"/>
  <c r="N37" i="9" s="1"/>
  <c r="H37" i="9"/>
  <c r="I37" i="9" s="1"/>
  <c r="M35" i="9"/>
  <c r="N35" i="9" s="1"/>
  <c r="H35" i="9"/>
  <c r="I35" i="9" s="1"/>
  <c r="M34" i="9"/>
  <c r="N34" i="9" s="1"/>
  <c r="H34" i="9"/>
  <c r="I34" i="9" s="1"/>
  <c r="M33" i="9"/>
  <c r="N33" i="9" s="1"/>
  <c r="H33" i="9"/>
  <c r="I33" i="9" s="1"/>
  <c r="M32" i="9"/>
  <c r="N32" i="9" s="1"/>
  <c r="H32" i="9"/>
  <c r="I32" i="9" s="1"/>
  <c r="M31" i="9"/>
  <c r="N31" i="9" s="1"/>
  <c r="H31" i="9"/>
  <c r="I31" i="9" s="1"/>
  <c r="M30" i="9"/>
  <c r="N30" i="9" s="1"/>
  <c r="H30" i="9"/>
  <c r="I30" i="9" s="1"/>
  <c r="M29" i="9"/>
  <c r="N29" i="9" s="1"/>
  <c r="H29" i="9"/>
  <c r="I29" i="9" s="1"/>
  <c r="M28" i="9"/>
  <c r="N28" i="9" s="1"/>
  <c r="H28" i="9"/>
  <c r="I28" i="9" s="1"/>
  <c r="M27" i="9"/>
  <c r="N27" i="9" s="1"/>
  <c r="H27" i="9"/>
  <c r="I27" i="9" s="1"/>
  <c r="M26" i="9"/>
  <c r="N26" i="9" s="1"/>
  <c r="H26" i="9"/>
  <c r="I26" i="9" s="1"/>
  <c r="M25" i="9"/>
  <c r="N25" i="9" s="1"/>
  <c r="H25" i="9"/>
  <c r="I25" i="9" s="1"/>
  <c r="M24" i="9"/>
  <c r="N24" i="9" s="1"/>
  <c r="H24" i="9"/>
  <c r="I24" i="9" s="1"/>
  <c r="M23" i="9"/>
  <c r="N23" i="9" s="1"/>
  <c r="H23" i="9"/>
  <c r="I23" i="9" s="1"/>
  <c r="M22" i="9"/>
  <c r="N22" i="9" s="1"/>
  <c r="H22" i="9"/>
  <c r="I22" i="9" s="1"/>
  <c r="M21" i="9"/>
  <c r="N21" i="9" s="1"/>
  <c r="H21" i="9"/>
  <c r="I21" i="9" s="1"/>
  <c r="M20" i="9"/>
  <c r="N20" i="9" s="1"/>
  <c r="H20" i="9"/>
  <c r="I20" i="9" s="1"/>
  <c r="M19" i="9"/>
  <c r="N19" i="9" s="1"/>
  <c r="H19" i="9"/>
  <c r="I19" i="9" s="1"/>
  <c r="M40" i="8"/>
  <c r="N40" i="8" s="1"/>
  <c r="H40" i="8"/>
  <c r="I40" i="8" s="1"/>
  <c r="M39" i="8"/>
  <c r="N39" i="8" s="1"/>
  <c r="H39" i="8"/>
  <c r="I39" i="8" s="1"/>
  <c r="M38" i="8"/>
  <c r="N38" i="8" s="1"/>
  <c r="H38" i="8"/>
  <c r="I38" i="8" s="1"/>
  <c r="M37" i="8"/>
  <c r="N37" i="8" s="1"/>
  <c r="H37" i="8"/>
  <c r="I37" i="8" s="1"/>
  <c r="M36" i="8"/>
  <c r="N36" i="8" s="1"/>
  <c r="H36" i="8"/>
  <c r="I36" i="8" s="1"/>
  <c r="M35" i="8"/>
  <c r="N35" i="8" s="1"/>
  <c r="H35" i="8"/>
  <c r="I35" i="8" s="1"/>
  <c r="M34" i="8"/>
  <c r="N34" i="8" s="1"/>
  <c r="H34" i="8"/>
  <c r="I34" i="8" s="1"/>
  <c r="M33" i="8"/>
  <c r="N33" i="8" s="1"/>
  <c r="H33" i="8"/>
  <c r="I33" i="8" s="1"/>
  <c r="M32" i="8"/>
  <c r="N32" i="8" s="1"/>
  <c r="H32" i="8"/>
  <c r="I32" i="8" s="1"/>
  <c r="M31" i="8"/>
  <c r="N31" i="8" s="1"/>
  <c r="H31" i="8"/>
  <c r="I31" i="8" s="1"/>
  <c r="M30" i="8"/>
  <c r="N30" i="8" s="1"/>
  <c r="H30" i="8"/>
  <c r="I30" i="8" s="1"/>
  <c r="M29" i="8"/>
  <c r="N29" i="8" s="1"/>
  <c r="H29" i="8"/>
  <c r="I29" i="8" s="1"/>
  <c r="M28" i="8"/>
  <c r="N28" i="8" s="1"/>
  <c r="H28" i="8"/>
  <c r="I28" i="8" s="1"/>
  <c r="M27" i="8"/>
  <c r="N27" i="8" s="1"/>
  <c r="H27" i="8"/>
  <c r="I27" i="8" s="1"/>
  <c r="M26" i="8"/>
  <c r="N26" i="8" s="1"/>
  <c r="H26" i="8"/>
  <c r="I26" i="8" s="1"/>
  <c r="M25" i="8"/>
  <c r="N25" i="8" s="1"/>
  <c r="H25" i="8"/>
  <c r="I25" i="8" s="1"/>
  <c r="M24" i="8"/>
  <c r="N24" i="8" s="1"/>
  <c r="H24" i="8"/>
  <c r="I24" i="8" s="1"/>
  <c r="M23" i="8"/>
  <c r="N23" i="8" s="1"/>
  <c r="H23" i="8"/>
  <c r="I23" i="8" s="1"/>
  <c r="M22" i="8"/>
  <c r="N22" i="8" s="1"/>
  <c r="H22" i="8"/>
  <c r="I22" i="8" s="1"/>
  <c r="M21" i="8"/>
  <c r="N21" i="8" s="1"/>
  <c r="H21" i="8"/>
  <c r="I21" i="8" s="1"/>
  <c r="M20" i="8"/>
  <c r="N20" i="8" s="1"/>
  <c r="H20" i="8"/>
  <c r="I20" i="8" s="1"/>
  <c r="M19" i="8"/>
  <c r="N19" i="8" s="1"/>
  <c r="H19" i="8"/>
  <c r="I19" i="8" s="1"/>
  <c r="M34" i="6"/>
  <c r="N34" i="6" s="1"/>
  <c r="H34" i="6"/>
  <c r="I34" i="6" s="1"/>
  <c r="M40" i="6"/>
  <c r="N40" i="6" s="1"/>
  <c r="H40" i="6"/>
  <c r="I40" i="6" s="1"/>
  <c r="M39" i="6"/>
  <c r="N39" i="6" s="1"/>
  <c r="H39" i="6"/>
  <c r="I39" i="6" s="1"/>
  <c r="M36" i="6"/>
  <c r="N36" i="6" s="1"/>
  <c r="H36" i="6"/>
  <c r="I36" i="6" s="1"/>
  <c r="N35" i="6"/>
  <c r="M35" i="6"/>
  <c r="H35" i="6"/>
  <c r="I35" i="6" s="1"/>
  <c r="M37" i="6"/>
  <c r="N37" i="6" s="1"/>
  <c r="H37" i="6"/>
  <c r="I37" i="6" s="1"/>
  <c r="M33" i="6"/>
  <c r="N33" i="6" s="1"/>
  <c r="H33" i="6"/>
  <c r="I33" i="6" s="1"/>
  <c r="M32" i="6"/>
  <c r="N32" i="6" s="1"/>
  <c r="H32" i="6"/>
  <c r="I32" i="6" s="1"/>
  <c r="M31" i="6"/>
  <c r="N31" i="6" s="1"/>
  <c r="H31" i="6"/>
  <c r="I31" i="6" s="1"/>
  <c r="M30" i="6"/>
  <c r="N30" i="6" s="1"/>
  <c r="H30" i="6"/>
  <c r="I30" i="6" s="1"/>
  <c r="M29" i="6"/>
  <c r="N29" i="6" s="1"/>
  <c r="H29" i="6"/>
  <c r="I29" i="6" s="1"/>
  <c r="M28" i="6"/>
  <c r="N28" i="6" s="1"/>
  <c r="H28" i="6"/>
  <c r="I28" i="6" s="1"/>
  <c r="M27" i="6"/>
  <c r="N27" i="6" s="1"/>
  <c r="H27" i="6"/>
  <c r="I27" i="6" s="1"/>
  <c r="M37" i="4"/>
  <c r="N37" i="4" s="1"/>
  <c r="H37" i="4"/>
  <c r="I37" i="4" s="1"/>
  <c r="M36" i="4"/>
  <c r="N36" i="4" s="1"/>
  <c r="H36" i="4"/>
  <c r="I36" i="4" s="1"/>
  <c r="M35" i="4"/>
  <c r="N35" i="4" s="1"/>
  <c r="H35" i="4"/>
  <c r="I35" i="4" s="1"/>
  <c r="M34" i="4"/>
  <c r="N34" i="4" s="1"/>
  <c r="H34" i="4"/>
  <c r="I34" i="4" s="1"/>
  <c r="M33" i="4"/>
  <c r="N33" i="4" s="1"/>
  <c r="H33" i="4"/>
  <c r="I33" i="4" s="1"/>
  <c r="M32" i="4"/>
  <c r="N32" i="4" s="1"/>
  <c r="H32" i="4"/>
  <c r="I32" i="4" s="1"/>
  <c r="M31" i="4"/>
  <c r="N31" i="4" s="1"/>
  <c r="H31" i="4"/>
  <c r="I31" i="4" s="1"/>
  <c r="M30" i="4"/>
  <c r="N30" i="4" s="1"/>
  <c r="H30" i="4"/>
  <c r="I30" i="4" s="1"/>
  <c r="M29" i="4"/>
  <c r="N29" i="4" s="1"/>
  <c r="H29" i="4"/>
  <c r="I29" i="4" s="1"/>
  <c r="M28" i="4"/>
  <c r="N28" i="4" s="1"/>
  <c r="H28" i="4"/>
  <c r="I28" i="4" s="1"/>
  <c r="M27" i="4"/>
  <c r="N27" i="4" s="1"/>
  <c r="H27" i="4"/>
  <c r="I27" i="4" s="1"/>
  <c r="M26" i="4"/>
  <c r="N26" i="4" s="1"/>
  <c r="H26" i="4"/>
  <c r="I26" i="4" s="1"/>
  <c r="M25" i="4"/>
  <c r="N25" i="4" s="1"/>
  <c r="H25" i="4"/>
  <c r="I25" i="4" s="1"/>
  <c r="M24" i="4"/>
  <c r="N24" i="4" s="1"/>
  <c r="H24" i="4"/>
  <c r="I24" i="4" s="1"/>
  <c r="M23" i="4"/>
  <c r="N23" i="4" s="1"/>
  <c r="H23" i="4"/>
  <c r="I23" i="4" s="1"/>
  <c r="M22" i="4"/>
  <c r="N22" i="4" s="1"/>
  <c r="H22" i="4"/>
  <c r="I22" i="4" s="1"/>
  <c r="M21" i="4"/>
  <c r="N21" i="4" s="1"/>
  <c r="H21" i="4"/>
  <c r="I21" i="4" s="1"/>
  <c r="M20" i="4"/>
  <c r="N20" i="4" s="1"/>
  <c r="H20" i="4"/>
  <c r="I20" i="4" s="1"/>
  <c r="M19" i="4"/>
  <c r="N19" i="4" s="1"/>
  <c r="H19" i="4"/>
  <c r="I19" i="4" s="1"/>
  <c r="N37" i="5"/>
  <c r="M37" i="5"/>
  <c r="H37" i="5"/>
  <c r="I37" i="5" s="1"/>
  <c r="N36" i="5"/>
  <c r="M36" i="5"/>
  <c r="H36" i="5"/>
  <c r="I36" i="5" s="1"/>
  <c r="M35" i="5"/>
  <c r="N35" i="5" s="1"/>
  <c r="H35" i="5"/>
  <c r="I35" i="5" s="1"/>
  <c r="M34" i="5"/>
  <c r="N34" i="5" s="1"/>
  <c r="H34" i="5"/>
  <c r="I34" i="5" s="1"/>
  <c r="M33" i="5"/>
  <c r="N33" i="5" s="1"/>
  <c r="H33" i="5"/>
  <c r="I33" i="5" s="1"/>
  <c r="M29" i="5"/>
  <c r="M26" i="5"/>
  <c r="N26" i="5" s="1"/>
  <c r="H26" i="5"/>
  <c r="I26" i="5" s="1"/>
  <c r="M25" i="5"/>
  <c r="N25" i="5" s="1"/>
  <c r="H25" i="5"/>
  <c r="I25" i="5" s="1"/>
  <c r="M24" i="5"/>
  <c r="N24" i="5" s="1"/>
  <c r="H24" i="5"/>
  <c r="I24" i="5" s="1"/>
  <c r="M23" i="5"/>
  <c r="N23" i="5" s="1"/>
  <c r="H23" i="5"/>
  <c r="I23" i="5" s="1"/>
  <c r="M22" i="5"/>
  <c r="N22" i="5" s="1"/>
  <c r="H22" i="5"/>
  <c r="I22" i="5" s="1"/>
  <c r="N21" i="5"/>
  <c r="M21" i="5"/>
  <c r="H21" i="5"/>
  <c r="I21" i="5" s="1"/>
  <c r="M20" i="5"/>
  <c r="N20" i="5" s="1"/>
  <c r="H20" i="5"/>
  <c r="I20" i="5" s="1"/>
  <c r="M19" i="5"/>
  <c r="N19" i="5" s="1"/>
  <c r="H19" i="5"/>
  <c r="I19" i="5" s="1"/>
  <c r="M27" i="5"/>
  <c r="N27" i="5" s="1"/>
  <c r="H27" i="5"/>
  <c r="I27" i="5" s="1"/>
  <c r="M30" i="5"/>
  <c r="N30" i="5" s="1"/>
  <c r="H30" i="5"/>
  <c r="I30" i="5" s="1"/>
  <c r="N29" i="5"/>
  <c r="H29" i="5"/>
  <c r="I29" i="5" s="1"/>
  <c r="M28" i="5"/>
  <c r="N28" i="5" s="1"/>
  <c r="H28" i="5"/>
  <c r="I28" i="5" s="1"/>
  <c r="H31" i="5"/>
  <c r="I31" i="5" s="1"/>
  <c r="M31" i="5"/>
  <c r="N31" i="5" s="1"/>
  <c r="H32" i="5"/>
  <c r="I32" i="5" s="1"/>
  <c r="M32" i="5"/>
  <c r="N32" i="5" s="1"/>
  <c r="M38" i="6" l="1"/>
  <c r="N38" i="6" s="1"/>
  <c r="H38" i="6"/>
  <c r="I38" i="6" s="1"/>
  <c r="M25" i="6"/>
  <c r="N25" i="6" s="1"/>
  <c r="H25" i="6"/>
  <c r="I25" i="6" s="1"/>
  <c r="M24" i="6"/>
  <c r="N24" i="6" s="1"/>
  <c r="H24" i="6"/>
  <c r="I24" i="6" s="1"/>
  <c r="M23" i="6"/>
  <c r="N23" i="6" s="1"/>
  <c r="H23" i="6"/>
  <c r="I23" i="6" s="1"/>
  <c r="M22" i="6"/>
  <c r="N22" i="6" s="1"/>
  <c r="H22" i="6"/>
  <c r="I22" i="6" s="1"/>
  <c r="M26" i="6"/>
  <c r="N26" i="6" s="1"/>
  <c r="H26" i="6"/>
  <c r="I26" i="6" s="1"/>
  <c r="M21" i="6"/>
  <c r="N21" i="6" s="1"/>
  <c r="H21" i="6"/>
  <c r="I21" i="6" s="1"/>
  <c r="M20" i="6"/>
  <c r="N20" i="6" s="1"/>
  <c r="H20" i="6"/>
  <c r="I20" i="6" s="1"/>
  <c r="M19" i="6"/>
  <c r="N19" i="6" s="1"/>
  <c r="H19" i="6"/>
  <c r="I19" i="6" s="1"/>
  <c r="M31" i="10"/>
  <c r="N31" i="10" s="1"/>
  <c r="H31" i="10"/>
  <c r="I31" i="10" s="1"/>
  <c r="M30" i="10"/>
  <c r="N30" i="10" s="1"/>
  <c r="H30" i="10"/>
  <c r="I30" i="10" s="1"/>
  <c r="M29" i="10"/>
  <c r="N29" i="10" s="1"/>
  <c r="H29" i="10"/>
  <c r="I29" i="10" s="1"/>
  <c r="M28" i="10"/>
  <c r="N28" i="10" s="1"/>
  <c r="H28" i="10"/>
  <c r="I28" i="10" s="1"/>
  <c r="M27" i="10"/>
  <c r="N27" i="10" s="1"/>
  <c r="H27" i="10"/>
  <c r="I27" i="10" s="1"/>
  <c r="M26" i="10"/>
  <c r="N26" i="10" s="1"/>
  <c r="H26" i="10"/>
  <c r="I26" i="10" s="1"/>
  <c r="M34" i="10"/>
  <c r="N34" i="10" s="1"/>
  <c r="H34" i="10"/>
  <c r="I34" i="10" s="1"/>
  <c r="M33" i="10"/>
  <c r="N33" i="10" s="1"/>
  <c r="H33" i="10"/>
  <c r="I33" i="10" s="1"/>
  <c r="M32" i="10"/>
  <c r="N32" i="10" s="1"/>
  <c r="H32" i="10"/>
  <c r="I32" i="10" s="1"/>
  <c r="M36" i="10"/>
  <c r="N36" i="10" s="1"/>
  <c r="H36" i="10"/>
  <c r="I36" i="10" s="1"/>
  <c r="M35" i="10"/>
  <c r="N35" i="10" s="1"/>
  <c r="H35" i="10"/>
  <c r="I35" i="10" s="1"/>
  <c r="M24" i="10"/>
  <c r="N24" i="10" s="1"/>
  <c r="H24" i="10"/>
  <c r="I24" i="10" s="1"/>
  <c r="M23" i="10"/>
  <c r="N23" i="10" s="1"/>
  <c r="H23" i="10"/>
  <c r="I23" i="10" s="1"/>
  <c r="M25" i="10"/>
  <c r="N25" i="10" s="1"/>
  <c r="H25" i="10"/>
  <c r="I25" i="10" s="1"/>
  <c r="M22" i="10"/>
  <c r="N22" i="10" s="1"/>
  <c r="H22" i="10"/>
  <c r="I22" i="10" s="1"/>
  <c r="M21" i="10" l="1"/>
  <c r="N21" i="10" s="1"/>
  <c r="H21" i="10"/>
  <c r="I21" i="10" s="1"/>
  <c r="M20" i="10"/>
  <c r="N20" i="10" s="1"/>
  <c r="H20" i="10"/>
  <c r="I20" i="10" s="1"/>
  <c r="M19" i="10"/>
  <c r="N19" i="10" s="1"/>
  <c r="H19" i="10"/>
  <c r="I19" i="10" s="1"/>
  <c r="M37" i="1"/>
  <c r="N37" i="1" s="1"/>
  <c r="H37" i="1"/>
  <c r="I37" i="1" s="1"/>
  <c r="M36" i="1"/>
  <c r="N36" i="1" s="1"/>
  <c r="H36" i="1"/>
  <c r="I36" i="1" s="1"/>
  <c r="M35" i="1"/>
  <c r="N35" i="1" s="1"/>
  <c r="H35" i="1"/>
  <c r="I35" i="1" s="1"/>
  <c r="M34" i="1"/>
  <c r="N34" i="1" s="1"/>
  <c r="H34" i="1"/>
  <c r="I34" i="1" s="1"/>
  <c r="M38" i="1"/>
  <c r="N38" i="1" s="1"/>
  <c r="H38" i="1"/>
  <c r="I38" i="1" s="1"/>
  <c r="M33" i="1"/>
  <c r="N33" i="1" s="1"/>
  <c r="H33" i="1"/>
  <c r="I33" i="1" s="1"/>
  <c r="M31" i="1"/>
  <c r="N31" i="1" s="1"/>
  <c r="H31" i="1"/>
  <c r="I31" i="1" s="1"/>
  <c r="M32" i="1"/>
  <c r="N32" i="1" s="1"/>
  <c r="H32" i="1"/>
  <c r="I32" i="1" s="1"/>
  <c r="M27" i="1" l="1"/>
  <c r="N27" i="1" s="1"/>
  <c r="H27" i="1"/>
  <c r="I27" i="1" s="1"/>
  <c r="M26" i="1"/>
  <c r="N26" i="1" s="1"/>
  <c r="H26" i="1"/>
  <c r="I26" i="1" s="1"/>
  <c r="M25" i="1"/>
  <c r="N25" i="1" s="1"/>
  <c r="H25" i="1"/>
  <c r="I25" i="1" s="1"/>
  <c r="M30" i="1"/>
  <c r="N30" i="1" s="1"/>
  <c r="H30" i="1"/>
  <c r="I30" i="1" s="1"/>
  <c r="M29" i="1"/>
  <c r="N29" i="1" s="1"/>
  <c r="H29" i="1"/>
  <c r="I29" i="1" s="1"/>
  <c r="M28" i="1"/>
  <c r="N28" i="1" s="1"/>
  <c r="H28" i="1"/>
  <c r="I28" i="1" s="1"/>
  <c r="M22" i="17" l="1"/>
  <c r="N22" i="17" s="1"/>
  <c r="H22" i="17"/>
  <c r="I22" i="17" s="1"/>
  <c r="N24" i="12"/>
  <c r="N23" i="12"/>
  <c r="N22" i="12"/>
  <c r="N21" i="12"/>
  <c r="N20" i="12"/>
  <c r="N19" i="12"/>
  <c r="M24" i="1" l="1"/>
  <c r="N24" i="1" s="1"/>
  <c r="H24" i="1"/>
  <c r="I24" i="1" s="1"/>
  <c r="M23" i="1"/>
  <c r="N23" i="1" s="1"/>
  <c r="H23" i="1"/>
  <c r="I23" i="1" s="1"/>
  <c r="M22" i="1"/>
  <c r="N22" i="1" s="1"/>
  <c r="H22" i="1"/>
  <c r="I22" i="1" s="1"/>
  <c r="M21" i="1"/>
  <c r="N21" i="1" s="1"/>
  <c r="H21" i="1"/>
  <c r="I21" i="1" s="1"/>
  <c r="M20" i="1"/>
  <c r="N20" i="1" s="1"/>
  <c r="H20" i="1"/>
  <c r="I20" i="1" s="1"/>
  <c r="M19" i="1"/>
  <c r="N19" i="1" s="1"/>
  <c r="H19" i="1"/>
  <c r="I19" i="1" s="1"/>
</calcChain>
</file>

<file path=xl/comments1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2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3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4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5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6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7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8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9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0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1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2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3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4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5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comments16.xml><?xml version="1.0" encoding="utf-8"?>
<comments xmlns="http://schemas.openxmlformats.org/spreadsheetml/2006/main">
  <authors>
    <author>Капустина Анастасия Анатольевна</author>
  </authors>
  <commentList>
    <comment ref="B15" authorId="0" shapeId="0">
      <text>
        <r>
          <rPr>
            <b/>
            <sz val="8"/>
            <color indexed="81"/>
            <rFont val="Tahoma"/>
            <family val="2"/>
            <charset val="204"/>
          </rPr>
          <t>Вся работа разбивается на этапы, учитывая: подготовительные работы, выполнение, заключительные работы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Физические
Химические
Эргономические
Биологические
Экологические
Психофизические</t>
        </r>
      </text>
    </comment>
    <comment ref="D15" authorId="0" shapeId="0">
      <text>
        <r>
          <rPr>
            <b/>
            <sz val="8"/>
            <color indexed="81"/>
            <rFont val="Tahoma"/>
            <family val="2"/>
            <charset val="204"/>
          </rPr>
          <t>Вид травмы
Профессиональное заболевание
Авария
Пожар
ДТП</t>
        </r>
      </text>
    </comment>
    <comment ref="J15" authorId="0" shapeId="0">
      <text>
        <r>
          <rPr>
            <b/>
            <sz val="8"/>
            <color indexed="81"/>
            <rFont val="Tahoma"/>
            <family val="2"/>
            <charset val="204"/>
          </rPr>
          <t>Отражаются как технические, так и организационные меры по предотвращению и снижению риска в соответствии с их приоритетностью (устранение, изоляция, адекватный надзор, обучение, СИЗ)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G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H16" authorId="0" shapeId="0">
      <text>
        <r>
          <rPr>
            <b/>
            <sz val="9"/>
            <color indexed="81"/>
            <rFont val="Tahoma"/>
            <family val="2"/>
            <charset val="204"/>
          </rPr>
          <t>Значение риска</t>
        </r>
      </text>
    </comment>
    <comment ref="K16" authorId="0" shapeId="0">
      <text>
        <r>
          <rPr>
            <b/>
            <sz val="9"/>
            <color indexed="81"/>
            <rFont val="Tahoma"/>
            <family val="2"/>
            <charset val="204"/>
          </rPr>
          <t>Тяжесть последствий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Вероятность</t>
        </r>
      </text>
    </comment>
    <comment ref="M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Значение риска</t>
        </r>
      </text>
    </comment>
  </commentList>
</comments>
</file>

<file path=xl/sharedStrings.xml><?xml version="1.0" encoding="utf-8"?>
<sst xmlns="http://schemas.openxmlformats.org/spreadsheetml/2006/main" count="1804" uniqueCount="142">
  <si>
    <t>Наименование производственного подразделения:</t>
  </si>
  <si>
    <t>№</t>
  </si>
  <si>
    <t>Этапы работы</t>
  </si>
  <si>
    <t xml:space="preserve"> Мероприятия по снижению риска до начала производства работ</t>
  </si>
  <si>
    <t>Опасности</t>
  </si>
  <si>
    <t>Возможные последствия воздействия источника опасности</t>
  </si>
  <si>
    <t>Первоначальная оценка рисков</t>
  </si>
  <si>
    <t>Повторная оценка рисков</t>
  </si>
  <si>
    <t>Руководитель группы по оценке рисков: _____________________________________________________ (Ф.И.О.) __________________ (подпись)</t>
  </si>
  <si>
    <t>_____________________________________________________________________________________________________________________________________</t>
  </si>
  <si>
    <t>Обозначение риска:</t>
  </si>
  <si>
    <t>Т</t>
  </si>
  <si>
    <t>В</t>
  </si>
  <si>
    <t>Р</t>
  </si>
  <si>
    <t>В - Высокий</t>
  </si>
  <si>
    <t>С - Средний</t>
  </si>
  <si>
    <t>П - Приемлемый</t>
  </si>
  <si>
    <t>Оценка рисков производства работ повышенной опасности и нестандартных работ</t>
  </si>
  <si>
    <t>Исполнители работ ознакомлены:</t>
  </si>
  <si>
    <t>________________Подпись</t>
  </si>
  <si>
    <t>___________Дата</t>
  </si>
  <si>
    <t>___________________________Должность</t>
  </si>
  <si>
    <t>________________________________________________________________ Ф.И.О.</t>
  </si>
  <si>
    <t>К наряду-допуску №_____________</t>
  </si>
  <si>
    <t>Дата проведения оценки: ___________________</t>
  </si>
  <si>
    <t>НП - Неприемлемый</t>
  </si>
  <si>
    <t xml:space="preserve"> Приложение № 2 
к порядку ИО и УР
Форма 4.</t>
  </si>
  <si>
    <t>Подготовительные работы</t>
  </si>
  <si>
    <t>Присутствие углеводородов в рабочей зоне, наличие постороннего источника загазованности места проведения работ в следствии не герметичности смежных технологических систем.</t>
  </si>
  <si>
    <t>Отравление</t>
  </si>
  <si>
    <t>Присутствие в рабочей зоне посторонних людей</t>
  </si>
  <si>
    <t>Травмирование</t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</si>
  <si>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Сварочно-монтажные работы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</si>
  <si>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Резка металлоконструкций</t>
    </r>
  </si>
  <si>
    <r>
      <t>Работа / задание / операция / деятельность:</t>
    </r>
    <r>
      <rPr>
        <u/>
        <sz val="11"/>
        <color theme="1"/>
        <rFont val="Calibri"/>
        <family val="2"/>
        <charset val="204"/>
        <scheme val="minor"/>
      </rPr>
      <t xml:space="preserve"> Ремонт технологических трубопроводов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</si>
  <si>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Работы внутри аппаратов</t>
    </r>
  </si>
  <si>
    <t>Падение</t>
  </si>
  <si>
    <t>Провести осмотр  на предмет утечек взрывопожароопасных веществ. Производить отбор проб в указанных точках.</t>
  </si>
  <si>
    <t xml:space="preserve">Оградить место производства работ, вывесить предупреждающие плакаты. </t>
  </si>
  <si>
    <t>Передвигаться посыпанным песком дорожкам, использовать обувь с нескользящей подошвой.</t>
  </si>
  <si>
    <t>Взрыв/пожар</t>
  </si>
  <si>
    <t>Получение ожога</t>
  </si>
  <si>
    <t>Проверить исправность и комплектность оборудования,  инструмента для выполнения огневых работ, на шлангах использовать стандартные хомуты.</t>
  </si>
  <si>
    <t>Получение травмы движущимися машинами и механизмами.</t>
  </si>
  <si>
    <t>Удар</t>
  </si>
  <si>
    <t>Провести оценку рисков на месте проведения работ.</t>
  </si>
  <si>
    <t>Поражение  электрическим током</t>
  </si>
  <si>
    <t>Электротравма</t>
  </si>
  <si>
    <t>Подсоединение к сети сварочного оборудования должен осуществлять электротехнический персонал. Проверить наличие и исправность заземления. Проверить подсоединение «обратного провода к свариваемой детали. Проверить целостность корпуса и электрошнура электрооборудования</t>
  </si>
  <si>
    <t>Проведение работ</t>
  </si>
  <si>
    <t>Падение предметов с высоты</t>
  </si>
  <si>
    <t xml:space="preserve">Для переноски и хранения инструмента, мелких деталей, работающие на высоте должны применять индивидуальные сумки или ящики. </t>
  </si>
  <si>
    <t>Падение с высоты</t>
  </si>
  <si>
    <t>Смерть</t>
  </si>
  <si>
    <t>Наезд автотранспорта</t>
  </si>
  <si>
    <t>Работникам не следует находиться в зоне маневрирования транспортных средств.</t>
  </si>
  <si>
    <t>Ожог</t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</si>
  <si>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Работы с применением ППУ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</si>
  <si>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Забивка свай с применением спецальной техники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</si>
  <si>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Зачистка металлоконструкций  с применением УШМ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</si>
  <si>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Работы с использованием открытого пламени</t>
    </r>
  </si>
  <si>
    <t>Работа / задание / операция / деятельность: Работа с использованием бензоинструмента</t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</si>
  <si>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Работа с использованием электроинструмента и электрооборудования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</si>
  <si>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Замена оборудования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</si>
  <si>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Монтаж оборудования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</si>
  <si>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 xml:space="preserve">Демонтаж оборудования 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</si>
  <si>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Работы внутри колодцев, заглубленных сооружений</t>
    </r>
  </si>
  <si>
    <t>Повреждение оборудования, находящегося в непосредственной близости</t>
  </si>
  <si>
    <t>Экранировать оборудование термоизоляцией. Исключить контакт электрической дуги и  шлифмашины с оборудованием.</t>
  </si>
  <si>
    <t>Разрыв  абразивного круга или отрыв сегментов</t>
  </si>
  <si>
    <t>Проверить целостность и надежность крепления абразивного круга. Проверить, чтобы ограничения, наносимые на шлифовальный круг, не нарушались в процессе эксплуатации шлифмашинки.</t>
  </si>
  <si>
    <t>Искрообразование</t>
  </si>
  <si>
    <t>Термический ожог</t>
  </si>
  <si>
    <t>Исключить попадание искр на нижерасположенные площадки. Применять средства индивидуально защиты рук и органов зрения. Убрать все горючие материалы, экранировать противопожарным полотном сальниковые уплотнения, фланцевые соединения на действующих трубопроводах .</t>
  </si>
  <si>
    <t>Воспламенение выделившегося газа</t>
  </si>
  <si>
    <t>Принять меры, исключающие возможность выделения в воздушную среду взрывоопасных, взрывопожароопасных веществ. Запрещается вскрытие люков и крышек аппаратов, выгрузка, перегрузка и слив продуктов, загрузка через открытые люки, отбор проб, а также, другие операции, которые могут привести к возникновению пожаров и взрывов из-за загазованности и запылённости мест, где проводятся огневые работы.</t>
  </si>
  <si>
    <t>Воздействие отлетающих частиц</t>
  </si>
  <si>
    <t>Поражение органов зрения</t>
  </si>
  <si>
    <t>Для защиты глаз пользоваться защитными щитками</t>
  </si>
  <si>
    <t>Вращающиеся части оборудования</t>
  </si>
  <si>
    <t>Не прикасаться к кругу и обрабатываемому материалу сразу после обработки. Работать в спецодежде, спецобуви, перчатках, каске, защитных очках.</t>
  </si>
  <si>
    <t>Повышенная яркость света</t>
  </si>
  <si>
    <t>Незакрепленные металлоконструкции</t>
  </si>
  <si>
    <t>Проверить надежность закрепления конструкций, подлежащих обработке.</t>
  </si>
  <si>
    <t>Поражение электрическим током</t>
  </si>
  <si>
    <t>Установить токоведущие кабеля на подставки. Проверить изоляцию проводов. Соединить должным образом переноски</t>
  </si>
  <si>
    <t>Окончание работ</t>
  </si>
  <si>
    <t xml:space="preserve">Высокая температура поверхностей </t>
  </si>
  <si>
    <t>При выполнении работ применять СИЗ защиты рук</t>
  </si>
  <si>
    <t>Возгорание</t>
  </si>
  <si>
    <t>Убедиться в отсутствии очага, способного вызвать возгорание. Обеспечить наблюдение персоналом за местом возможного источника возникновения возгорания в течение 3-х часов.</t>
  </si>
  <si>
    <t>Провести уборку рабочего места от инструмента, газорезательного оборудования и демонтированных деталей, чтобы исключить падение</t>
  </si>
  <si>
    <t>К работе на высоте допускать обученный и прошедший проверку знаний персонал, имеющий соответствующее удостоверение. При работе на высоте соблюдать требования правил/стандартов при работе на высоте, применять исправный и испытанные страховочные системы/страховочный пояс с обязательной страховкой за неподвижные конструкции</t>
  </si>
  <si>
    <t>Асфиксия (удушение)</t>
  </si>
  <si>
    <t>Работать в шланговых противогазах. Отбор проб ГВС  на содержание ПДК у/в и кислорода производить обученным и аттестованным персоналом. Отбор и анализ ГВС производить в точках согласно прилагаемой схеме перед началом работ и через каждый час. В случае увеличения концентрации углеводородов в рабочей зоне выше ПДК (300мг/м3) работы немедленно прекратить, вывести работников за пределы опасной зоны.</t>
  </si>
  <si>
    <t>Отсутствие  кислорода</t>
  </si>
  <si>
    <t>Присутствие углеводородов в рабочей зоне</t>
  </si>
  <si>
    <t>К работе на высоте допускать обученный и прошедший проверку знаний персонал. При работе на высоте соблюдать требования правил/стандартов при работе на высоте.</t>
  </si>
  <si>
    <t xml:space="preserve">Подсоединение к сети сварочного оборудования должен осуществлять электротехнический персонал. Проверить наличие и исправность заземления. Проверить подсоединение «обратного провода к свариваемой детали. </t>
  </si>
  <si>
    <t>Не прикасаться к кругу и обрабатываемому материалу сразу после обработки.</t>
  </si>
  <si>
    <t xml:space="preserve">Проверить целостность и надежность крепления абразивного круга. </t>
  </si>
  <si>
    <t>Исключить попадание искр на нижерасположенные площадки. Убрать все горючие материалы, экранировать противопожарным полотном сальниковые уплотнения, фланцевые соединения на действующих трубопроводах .</t>
  </si>
  <si>
    <t>Высокая температура поверхностей оборудования</t>
  </si>
  <si>
    <t>Место проведения огневых работ очистить от пожароопасных веществ .Обеспечить место проведения работ исправными первичными средствами пожаротушения Исключить попадание искр на нижерасположенные площадки. Экранировать трубопровод термоизоляцией</t>
  </si>
  <si>
    <t>Принять меры, исключающие возможность выделения в воздушную среду взрывоопасных, взрывопожароопасных веществ.</t>
  </si>
  <si>
    <t>Взрыв/ пожар</t>
  </si>
  <si>
    <t>Возможное самовозгорание продуктов зачистки (пирофорных отложений) от окисления и контакта с кислородом.</t>
  </si>
  <si>
    <t>Средства пожаротушения убирать только после окончания работ с разрешения ответственного за проведение работ. Продукты зачистки удалять в специальную емкость с закрывающейся крышкой.</t>
  </si>
  <si>
    <t>Проверить наличие и исправность искрогасителя до начала работ</t>
  </si>
  <si>
    <t>Место проведения огневых работ очистить от пожароопасных веществ .Обеспечить место проведения работ исправными первичными средствами пожаротушения</t>
  </si>
  <si>
    <t>Разрушение машин, комплектующих или материалов</t>
  </si>
  <si>
    <t>Проверить наличие и исправность защитных кожухов сваебойной установки. Не находится в опасной зоне работающей сваебойной установки</t>
  </si>
  <si>
    <t>Воздействие вредных уровней шума</t>
  </si>
  <si>
    <t>Поражение органов слуха</t>
  </si>
  <si>
    <t>Использовать средства защиты органов слуха</t>
  </si>
  <si>
    <t>Воздействие токсичных химических веществ (вдыхание, прием с пищей, всасывание через кожу)</t>
  </si>
  <si>
    <t>Выхлопные газы двигателя внутреннего сгорания сваебойной установки должны отводиться в сторону от рабочих мест обслуживающего персонала.</t>
  </si>
  <si>
    <t>Ограниченное пространство, узкие проходы, загромождение оборудованием и материалами</t>
  </si>
  <si>
    <t>Очистить рабочее место от посторонних предметов, инструменты расположить так, чтобы исключить об них спотыкание.</t>
  </si>
  <si>
    <t>Воздействие давления пара</t>
  </si>
  <si>
    <t>Проверку оборудования проводить обученным персоналом, имеющим соответствующую группу допуска.</t>
  </si>
  <si>
    <t>Высокая температура поверхностей оборудования, выход пара</t>
  </si>
  <si>
    <t>Применение СИЗ</t>
  </si>
  <si>
    <t>Выделение взрывоопасной концентрации УВГ, взрыв и пожар</t>
  </si>
  <si>
    <t>Проводить отбор проб для контроля воздушной среды на месте проведения работ с фиксированием в наряде-допуске.</t>
  </si>
  <si>
    <t>Работы на глубине</t>
  </si>
  <si>
    <t>При работе в котловане глубиной более 1 м,  выполнить пологие откосы. Перед спуском одеть спасательный пояс с сигнально-спасательной веревкой, выведенный наружу конец сигнальной веревки должен иметь длину не менее 5 метров, при работе в котловане обеспечить  не менее 2-х наблюдающих на одного работающего.</t>
  </si>
  <si>
    <t>Загазованность рабочей зоны</t>
  </si>
  <si>
    <t>Провести инструктаж работникам перед началом работ. Производить отбор и анализ ГВС газоанализатором  на месте производства работ согласно схеме указанной в наряде-допуске. Работы проводить только в светлое время суток, бригадой не менее 2-х человек.</t>
  </si>
  <si>
    <t>Отравление парами бензина</t>
  </si>
  <si>
    <t>Исключить возможность разлития бензина, сливо-наливные операции производить в проветриваемом помщении.</t>
  </si>
  <si>
    <t xml:space="preserve">Разлет раскаленных веществ </t>
  </si>
  <si>
    <t>При выполнении робот пользоваться защитными щитками</t>
  </si>
  <si>
    <t>Оглушение в следствии "обратного удара"</t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</si>
  <si>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Ремонт, замена магистрального газопровода</t>
    </r>
  </si>
  <si>
    <r>
      <t xml:space="preserve">Работа / задание / операция / деятельность: </t>
    </r>
    <r>
      <rPr>
        <u/>
        <sz val="11"/>
        <color theme="1"/>
        <rFont val="Calibri"/>
        <family val="2"/>
        <charset val="204"/>
        <scheme val="minor"/>
      </rPr>
      <t>Врезка отверстия в магистральный газопровод</t>
    </r>
  </si>
  <si>
    <t>Проверить исправность и комплектность оборудования,  инструмента для выполнения огневых работ.</t>
  </si>
  <si>
    <t>Проверить целостность бензинового бака, канистры с бензином</t>
  </si>
  <si>
    <t>Воспламенение бензина</t>
  </si>
  <si>
    <t>Повреждение органо слуха</t>
  </si>
  <si>
    <t>Периодически производить очистку рабочего мундштука</t>
  </si>
  <si>
    <t xml:space="preserve">Транспортировку и хранение баллонов производить в соответствии с инструкцией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</si>
</sst>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2" borderId="0" xfId="0" applyFont="1" applyFill="1"/>
    <xf numFmtId="0" fontId="2" fillId="4" borderId="0" xfId="0" applyFont="1" applyFill="1"/>
    <xf numFmtId="0" fontId="2" fillId="5" borderId="0" xfId="0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4" fillId="7" borderId="0" xfId="0" applyFont="1" applyFill="1" applyBorder="1" applyAlignment="1">
      <alignment horizontal="center" vertical="center"/>
    </xf>
    <xf numFmtId="0" fontId="10" fillId="0" borderId="0" xfId="0" applyFont="1"/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justify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562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view="pageBreakPreview" topLeftCell="A41" zoomScaleNormal="100" zoomScaleSheetLayoutView="100" workbookViewId="0">
      <selection activeCell="B38" sqref="B38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1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1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1" t="s">
        <v>27</v>
      </c>
      <c r="C20" s="11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22" si="1">F20*G20</f>
        <v>6</v>
      </c>
      <c r="I20" s="3" t="str">
        <f t="shared" ref="I20:I27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7" si="3">IF(M20&lt;5,"П",IF(M20&lt;10,"С",IF(M20&lt;15,"В","НП")))</f>
        <v>П</v>
      </c>
    </row>
    <row r="21" spans="1:14" ht="63" x14ac:dyDescent="0.25">
      <c r="A21" s="2">
        <v>3</v>
      </c>
      <c r="B21" s="11" t="s">
        <v>27</v>
      </c>
      <c r="C21" s="11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1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1" t="s">
        <v>27</v>
      </c>
      <c r="C22" s="11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1" t="s">
        <v>42</v>
      </c>
      <c r="K22" s="2">
        <v>2</v>
      </c>
      <c r="L22" s="2">
        <v>2</v>
      </c>
      <c r="M22" s="2">
        <f t="shared" ref="M22:M27" si="4">K22*L22</f>
        <v>4</v>
      </c>
      <c r="N22" s="4" t="str">
        <f t="shared" si="3"/>
        <v>П</v>
      </c>
    </row>
    <row r="23" spans="1:14" ht="45.75" customHeight="1" x14ac:dyDescent="0.25">
      <c r="A23" s="2">
        <v>5</v>
      </c>
      <c r="B23" s="11" t="s">
        <v>27</v>
      </c>
      <c r="C23" s="11" t="s">
        <v>44</v>
      </c>
      <c r="D23" s="46" t="s">
        <v>43</v>
      </c>
      <c r="E23" s="47"/>
      <c r="F23" s="2">
        <v>3</v>
      </c>
      <c r="G23" s="2">
        <v>2</v>
      </c>
      <c r="H23" s="2">
        <f t="shared" ref="H23:H28" si="5">F23*G23</f>
        <v>6</v>
      </c>
      <c r="I23" s="3" t="str">
        <f t="shared" si="2"/>
        <v>С</v>
      </c>
      <c r="J23" s="16" t="s">
        <v>45</v>
      </c>
      <c r="K23" s="2">
        <v>2</v>
      </c>
      <c r="L23" s="2">
        <v>1</v>
      </c>
      <c r="M23" s="2">
        <f t="shared" si="4"/>
        <v>2</v>
      </c>
      <c r="N23" s="4" t="str">
        <f t="shared" si="3"/>
        <v>П</v>
      </c>
    </row>
    <row r="24" spans="1:14" ht="147.75" customHeight="1" x14ac:dyDescent="0.25">
      <c r="A24" s="2">
        <v>6</v>
      </c>
      <c r="B24" s="11" t="s">
        <v>27</v>
      </c>
      <c r="C24" s="11" t="s">
        <v>46</v>
      </c>
      <c r="D24" s="45" t="s">
        <v>47</v>
      </c>
      <c r="E24" s="45"/>
      <c r="F24" s="2">
        <v>3</v>
      </c>
      <c r="G24" s="2">
        <v>2</v>
      </c>
      <c r="H24" s="2">
        <f t="shared" si="5"/>
        <v>6</v>
      </c>
      <c r="I24" s="3" t="str">
        <f t="shared" si="2"/>
        <v>С</v>
      </c>
      <c r="J24" s="11" t="s">
        <v>98</v>
      </c>
      <c r="K24" s="2">
        <v>1</v>
      </c>
      <c r="L24" s="2">
        <v>2</v>
      </c>
      <c r="M24" s="2">
        <f t="shared" si="4"/>
        <v>2</v>
      </c>
      <c r="N24" s="4" t="str">
        <f t="shared" si="3"/>
        <v>П</v>
      </c>
    </row>
    <row r="25" spans="1:14" ht="94.5" x14ac:dyDescent="0.25">
      <c r="A25" s="2">
        <v>7</v>
      </c>
      <c r="B25" s="11" t="s">
        <v>49</v>
      </c>
      <c r="C25" s="11" t="s">
        <v>50</v>
      </c>
      <c r="D25" s="45" t="s">
        <v>31</v>
      </c>
      <c r="E25" s="45"/>
      <c r="F25" s="2">
        <v>3</v>
      </c>
      <c r="G25" s="2">
        <v>2</v>
      </c>
      <c r="H25" s="2">
        <f t="shared" ref="H25:H27" si="6">F25*G25</f>
        <v>6</v>
      </c>
      <c r="I25" s="3" t="str">
        <f t="shared" si="2"/>
        <v>С</v>
      </c>
      <c r="J25" s="11" t="s">
        <v>51</v>
      </c>
      <c r="K25" s="2">
        <v>2</v>
      </c>
      <c r="L25" s="2">
        <v>2</v>
      </c>
      <c r="M25" s="2">
        <f t="shared" si="4"/>
        <v>4</v>
      </c>
      <c r="N25" s="4" t="str">
        <f t="shared" si="3"/>
        <v>П</v>
      </c>
    </row>
    <row r="26" spans="1:14" ht="110.25" x14ac:dyDescent="0.25">
      <c r="A26" s="2">
        <v>8</v>
      </c>
      <c r="B26" s="11" t="s">
        <v>49</v>
      </c>
      <c r="C26" s="11" t="s">
        <v>52</v>
      </c>
      <c r="D26" s="46" t="s">
        <v>53</v>
      </c>
      <c r="E26" s="47"/>
      <c r="F26" s="2">
        <v>3</v>
      </c>
      <c r="G26" s="2">
        <v>2</v>
      </c>
      <c r="H26" s="2">
        <f t="shared" si="6"/>
        <v>6</v>
      </c>
      <c r="I26" s="3" t="str">
        <f t="shared" si="2"/>
        <v>С</v>
      </c>
      <c r="J26" s="16" t="s">
        <v>97</v>
      </c>
      <c r="K26" s="2">
        <v>2</v>
      </c>
      <c r="L26" s="2">
        <v>1</v>
      </c>
      <c r="M26" s="2">
        <f t="shared" si="4"/>
        <v>2</v>
      </c>
      <c r="N26" s="4" t="str">
        <f t="shared" si="3"/>
        <v>П</v>
      </c>
    </row>
    <row r="27" spans="1:14" ht="78.75" x14ac:dyDescent="0.25">
      <c r="A27" s="2">
        <v>9</v>
      </c>
      <c r="B27" s="11" t="s">
        <v>49</v>
      </c>
      <c r="C27" s="11" t="s">
        <v>67</v>
      </c>
      <c r="D27" s="45" t="s">
        <v>31</v>
      </c>
      <c r="E27" s="45"/>
      <c r="F27" s="2">
        <v>3</v>
      </c>
      <c r="G27" s="2">
        <v>2</v>
      </c>
      <c r="H27" s="2">
        <f t="shared" si="6"/>
        <v>6</v>
      </c>
      <c r="I27" s="3" t="str">
        <f t="shared" si="2"/>
        <v>С</v>
      </c>
      <c r="J27" s="12" t="s">
        <v>68</v>
      </c>
      <c r="K27" s="2">
        <v>2</v>
      </c>
      <c r="L27" s="2">
        <v>2</v>
      </c>
      <c r="M27" s="2">
        <f t="shared" si="4"/>
        <v>4</v>
      </c>
      <c r="N27" s="4" t="str">
        <f t="shared" si="3"/>
        <v>П</v>
      </c>
    </row>
    <row r="28" spans="1:14" ht="114.75" customHeight="1" x14ac:dyDescent="0.25">
      <c r="A28" s="2">
        <v>10</v>
      </c>
      <c r="B28" s="11" t="s">
        <v>49</v>
      </c>
      <c r="C28" s="11" t="s">
        <v>69</v>
      </c>
      <c r="D28" s="45" t="s">
        <v>31</v>
      </c>
      <c r="E28" s="45"/>
      <c r="F28" s="2">
        <v>3</v>
      </c>
      <c r="G28" s="2">
        <v>3</v>
      </c>
      <c r="H28" s="2">
        <f t="shared" si="5"/>
        <v>9</v>
      </c>
      <c r="I28" s="3" t="str">
        <f t="shared" ref="I28:I32" si="7">IF(H28&lt;5,"П",IF(H28&lt;10,"С",IF(H28&lt;15,"В","НП")))</f>
        <v>С</v>
      </c>
      <c r="J28" s="11" t="s">
        <v>70</v>
      </c>
      <c r="K28" s="2">
        <v>2</v>
      </c>
      <c r="L28" s="2">
        <v>2</v>
      </c>
      <c r="M28" s="2">
        <f t="shared" ref="M28:M32" si="8">K28*L28</f>
        <v>4</v>
      </c>
      <c r="N28" s="4" t="str">
        <f t="shared" ref="N28:N32" si="9">IF(M28&lt;5,"П",IF(M28&lt;10,"С",IF(M28&lt;15,"В","НП")))</f>
        <v>П</v>
      </c>
    </row>
    <row r="29" spans="1:14" ht="173.25" x14ac:dyDescent="0.25">
      <c r="A29" s="2">
        <v>11</v>
      </c>
      <c r="B29" s="11" t="s">
        <v>49</v>
      </c>
      <c r="C29" s="11" t="s">
        <v>71</v>
      </c>
      <c r="D29" s="46" t="s">
        <v>72</v>
      </c>
      <c r="E29" s="47"/>
      <c r="F29" s="2">
        <v>2</v>
      </c>
      <c r="G29" s="2">
        <v>3</v>
      </c>
      <c r="H29" s="2">
        <f t="shared" ref="H29:H32" si="10">F29*G29</f>
        <v>6</v>
      </c>
      <c r="I29" s="3" t="str">
        <f t="shared" si="7"/>
        <v>С</v>
      </c>
      <c r="J29" s="16" t="s">
        <v>73</v>
      </c>
      <c r="K29" s="2">
        <v>1</v>
      </c>
      <c r="L29" s="2">
        <v>1</v>
      </c>
      <c r="M29" s="2">
        <f t="shared" si="8"/>
        <v>1</v>
      </c>
      <c r="N29" s="4" t="str">
        <f t="shared" si="9"/>
        <v>П</v>
      </c>
    </row>
    <row r="30" spans="1:14" ht="267.75" x14ac:dyDescent="0.25">
      <c r="A30" s="2">
        <v>12</v>
      </c>
      <c r="B30" s="11" t="s">
        <v>49</v>
      </c>
      <c r="C30" s="11" t="s">
        <v>74</v>
      </c>
      <c r="D30" s="48" t="s">
        <v>56</v>
      </c>
      <c r="E30" s="48"/>
      <c r="F30" s="2"/>
      <c r="G30" s="2"/>
      <c r="H30" s="2">
        <f t="shared" si="10"/>
        <v>0</v>
      </c>
      <c r="I30" s="3" t="str">
        <f t="shared" si="7"/>
        <v>П</v>
      </c>
      <c r="J30" s="12" t="s">
        <v>75</v>
      </c>
      <c r="K30" s="2"/>
      <c r="L30" s="2"/>
      <c r="M30" s="2">
        <f t="shared" si="8"/>
        <v>0</v>
      </c>
      <c r="N30" s="4" t="str">
        <f t="shared" si="9"/>
        <v>П</v>
      </c>
    </row>
    <row r="31" spans="1:14" ht="42" customHeight="1" x14ac:dyDescent="0.25">
      <c r="A31" s="2">
        <v>13</v>
      </c>
      <c r="B31" s="12" t="s">
        <v>49</v>
      </c>
      <c r="C31" s="12" t="s">
        <v>76</v>
      </c>
      <c r="D31" s="46" t="s">
        <v>77</v>
      </c>
      <c r="E31" s="47"/>
      <c r="F31" s="2">
        <v>3</v>
      </c>
      <c r="G31" s="2">
        <v>3</v>
      </c>
      <c r="H31" s="2">
        <f t="shared" ref="H31" si="11">F31*G31</f>
        <v>9</v>
      </c>
      <c r="I31" s="3" t="str">
        <f t="shared" ref="I31" si="12">IF(H31&lt;5,"П",IF(H31&lt;10,"С",IF(H31&lt;15,"В","НП")))</f>
        <v>С</v>
      </c>
      <c r="J31" s="16" t="s">
        <v>78</v>
      </c>
      <c r="K31" s="2">
        <v>2</v>
      </c>
      <c r="L31" s="2">
        <v>2</v>
      </c>
      <c r="M31" s="2">
        <f t="shared" ref="M31" si="13">K31*L31</f>
        <v>4</v>
      </c>
      <c r="N31" s="4" t="str">
        <f t="shared" ref="N31" si="14">IF(M31&lt;5,"П",IF(M31&lt;10,"С",IF(M31&lt;15,"В","НП")))</f>
        <v>П</v>
      </c>
    </row>
    <row r="32" spans="1:14" ht="93.75" customHeight="1" x14ac:dyDescent="0.25">
      <c r="A32" s="2">
        <v>14</v>
      </c>
      <c r="B32" s="12" t="s">
        <v>49</v>
      </c>
      <c r="C32" s="12" t="s">
        <v>79</v>
      </c>
      <c r="D32" s="46" t="s">
        <v>31</v>
      </c>
      <c r="E32" s="47"/>
      <c r="F32" s="2">
        <v>3</v>
      </c>
      <c r="G32" s="2">
        <v>3</v>
      </c>
      <c r="H32" s="2">
        <f t="shared" si="10"/>
        <v>9</v>
      </c>
      <c r="I32" s="3" t="str">
        <f t="shared" si="7"/>
        <v>С</v>
      </c>
      <c r="J32" s="15" t="s">
        <v>80</v>
      </c>
      <c r="K32" s="2">
        <v>2</v>
      </c>
      <c r="L32" s="2">
        <v>2</v>
      </c>
      <c r="M32" s="2">
        <f t="shared" si="8"/>
        <v>4</v>
      </c>
      <c r="N32" s="4" t="str">
        <f t="shared" si="9"/>
        <v>П</v>
      </c>
    </row>
    <row r="33" spans="1:14" ht="42" customHeight="1" x14ac:dyDescent="0.25">
      <c r="A33" s="2">
        <v>15</v>
      </c>
      <c r="B33" s="12" t="s">
        <v>49</v>
      </c>
      <c r="C33" s="2" t="s">
        <v>81</v>
      </c>
      <c r="D33" s="46" t="s">
        <v>77</v>
      </c>
      <c r="E33" s="47"/>
      <c r="F33" s="2">
        <v>3</v>
      </c>
      <c r="G33" s="2">
        <v>3</v>
      </c>
      <c r="H33" s="2">
        <f t="shared" ref="H33:H37" si="15">F33*G33</f>
        <v>9</v>
      </c>
      <c r="I33" s="3" t="str">
        <f t="shared" ref="I33:I37" si="16">IF(H33&lt;5,"П",IF(H33&lt;10,"С",IF(H33&lt;15,"В","НП")))</f>
        <v>С</v>
      </c>
      <c r="J33" s="15" t="s">
        <v>78</v>
      </c>
      <c r="K33" s="2">
        <v>3</v>
      </c>
      <c r="L33" s="2">
        <v>1</v>
      </c>
      <c r="M33" s="2">
        <f t="shared" ref="M33:M37" si="17">K33*L33</f>
        <v>3</v>
      </c>
      <c r="N33" s="4" t="str">
        <f t="shared" ref="N33:N37" si="18">IF(M33&lt;5,"П",IF(M33&lt;10,"С",IF(M33&lt;15,"В","НП")))</f>
        <v>П</v>
      </c>
    </row>
    <row r="34" spans="1:14" ht="59.25" customHeight="1" x14ac:dyDescent="0.25">
      <c r="A34" s="2">
        <v>16</v>
      </c>
      <c r="B34" s="12" t="s">
        <v>49</v>
      </c>
      <c r="C34" s="12" t="s">
        <v>82</v>
      </c>
      <c r="D34" s="46" t="s">
        <v>31</v>
      </c>
      <c r="E34" s="47"/>
      <c r="F34" s="2">
        <v>3</v>
      </c>
      <c r="G34" s="2">
        <v>1</v>
      </c>
      <c r="H34" s="2">
        <f t="shared" si="15"/>
        <v>3</v>
      </c>
      <c r="I34" s="3" t="str">
        <f t="shared" si="16"/>
        <v>П</v>
      </c>
      <c r="J34" s="15" t="s">
        <v>83</v>
      </c>
      <c r="K34" s="2">
        <v>2</v>
      </c>
      <c r="L34" s="2">
        <v>1</v>
      </c>
      <c r="M34" s="2">
        <f t="shared" si="17"/>
        <v>2</v>
      </c>
      <c r="N34" s="4" t="str">
        <f t="shared" si="18"/>
        <v>П</v>
      </c>
    </row>
    <row r="35" spans="1:14" ht="85.5" customHeight="1" x14ac:dyDescent="0.25">
      <c r="A35" s="2">
        <v>17</v>
      </c>
      <c r="B35" s="12" t="s">
        <v>49</v>
      </c>
      <c r="C35" s="12" t="s">
        <v>84</v>
      </c>
      <c r="D35" s="46" t="s">
        <v>84</v>
      </c>
      <c r="E35" s="47"/>
      <c r="F35" s="2">
        <v>3</v>
      </c>
      <c r="G35" s="2">
        <v>2</v>
      </c>
      <c r="H35" s="2">
        <f t="shared" si="15"/>
        <v>6</v>
      </c>
      <c r="I35" s="3" t="str">
        <f t="shared" si="16"/>
        <v>С</v>
      </c>
      <c r="J35" s="15" t="s">
        <v>85</v>
      </c>
      <c r="K35" s="2">
        <v>2</v>
      </c>
      <c r="L35" s="2">
        <v>1</v>
      </c>
      <c r="M35" s="2">
        <f t="shared" si="17"/>
        <v>2</v>
      </c>
      <c r="N35" s="4" t="str">
        <f t="shared" si="18"/>
        <v>П</v>
      </c>
    </row>
    <row r="36" spans="1:14" ht="54.75" customHeight="1" x14ac:dyDescent="0.25">
      <c r="A36" s="2">
        <v>18</v>
      </c>
      <c r="B36" s="12" t="s">
        <v>49</v>
      </c>
      <c r="C36" s="12" t="s">
        <v>87</v>
      </c>
      <c r="D36" s="46" t="s">
        <v>56</v>
      </c>
      <c r="E36" s="47"/>
      <c r="F36" s="2">
        <v>3</v>
      </c>
      <c r="G36" s="2">
        <v>2</v>
      </c>
      <c r="H36" s="2">
        <f t="shared" si="15"/>
        <v>6</v>
      </c>
      <c r="I36" s="3" t="str">
        <f t="shared" si="16"/>
        <v>С</v>
      </c>
      <c r="J36" s="15" t="s">
        <v>88</v>
      </c>
      <c r="K36" s="2">
        <v>2</v>
      </c>
      <c r="L36" s="2">
        <v>1</v>
      </c>
      <c r="M36" s="2">
        <f t="shared" si="17"/>
        <v>2</v>
      </c>
      <c r="N36" s="4" t="str">
        <f t="shared" si="18"/>
        <v>П</v>
      </c>
    </row>
    <row r="37" spans="1:14" ht="110.25" customHeight="1" x14ac:dyDescent="0.25">
      <c r="A37" s="2">
        <v>19</v>
      </c>
      <c r="B37" s="12" t="s">
        <v>86</v>
      </c>
      <c r="C37" s="12" t="s">
        <v>89</v>
      </c>
      <c r="D37" s="46" t="s">
        <v>56</v>
      </c>
      <c r="E37" s="47"/>
      <c r="F37" s="2">
        <v>3</v>
      </c>
      <c r="G37" s="2">
        <v>2</v>
      </c>
      <c r="H37" s="2">
        <f t="shared" si="15"/>
        <v>6</v>
      </c>
      <c r="I37" s="3" t="str">
        <f t="shared" si="16"/>
        <v>С</v>
      </c>
      <c r="J37" s="15" t="s">
        <v>90</v>
      </c>
      <c r="K37" s="2">
        <v>2</v>
      </c>
      <c r="L37" s="2">
        <v>1</v>
      </c>
      <c r="M37" s="2">
        <f t="shared" si="17"/>
        <v>2</v>
      </c>
      <c r="N37" s="4" t="str">
        <f t="shared" si="18"/>
        <v>П</v>
      </c>
    </row>
    <row r="38" spans="1:14" ht="101.25" customHeight="1" x14ac:dyDescent="0.25">
      <c r="A38" s="2">
        <v>20</v>
      </c>
      <c r="B38" s="12" t="s">
        <v>86</v>
      </c>
      <c r="C38" s="12" t="s">
        <v>36</v>
      </c>
      <c r="D38" s="46" t="s">
        <v>31</v>
      </c>
      <c r="E38" s="47"/>
      <c r="F38" s="2">
        <v>2</v>
      </c>
      <c r="G38" s="2">
        <v>3</v>
      </c>
      <c r="H38" s="2">
        <f t="shared" ref="H38" si="19">F38*G38</f>
        <v>6</v>
      </c>
      <c r="I38" s="3" t="str">
        <f t="shared" ref="I38" si="20">IF(H38&lt;5,"П",IF(H38&lt;10,"С",IF(H38&lt;15,"В","НП")))</f>
        <v>С</v>
      </c>
      <c r="J38" s="15" t="s">
        <v>91</v>
      </c>
      <c r="K38" s="2">
        <v>1</v>
      </c>
      <c r="L38" s="2">
        <v>2</v>
      </c>
      <c r="M38" s="2">
        <f t="shared" ref="M38" si="21">K38*L38</f>
        <v>2</v>
      </c>
      <c r="N38" s="4" t="str">
        <f t="shared" ref="N38" si="22">IF(M38&lt;5,"П",IF(M38&lt;10,"С",IF(M38&lt;15,"В","НП")))</f>
        <v>П</v>
      </c>
    </row>
    <row r="39" spans="1:14" ht="15.75" x14ac:dyDescent="0.25">
      <c r="A39" s="21"/>
      <c r="B39" s="22"/>
      <c r="C39" s="22"/>
      <c r="D39" s="23"/>
      <c r="E39" s="23"/>
      <c r="F39" s="21"/>
      <c r="G39" s="21"/>
      <c r="H39" s="21"/>
      <c r="I39" s="24"/>
      <c r="J39" s="22"/>
      <c r="K39" s="21"/>
      <c r="L39" s="21"/>
      <c r="M39" s="21"/>
      <c r="N39" s="31"/>
    </row>
    <row r="40" spans="1:14" ht="15.75" x14ac:dyDescent="0.25">
      <c r="A40" s="21"/>
      <c r="B40" s="22"/>
      <c r="C40" s="22"/>
      <c r="D40" s="23"/>
      <c r="E40" s="23"/>
      <c r="F40" s="21"/>
      <c r="G40" s="21"/>
      <c r="H40" s="21"/>
      <c r="I40" s="24"/>
      <c r="J40" s="22"/>
      <c r="K40" s="21"/>
      <c r="L40" s="21"/>
      <c r="M40" s="21"/>
      <c r="N40" s="31"/>
    </row>
    <row r="41" spans="1:14" x14ac:dyDescent="0.25">
      <c r="A41" s="1"/>
      <c r="B41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5" t="s">
        <v>25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6" t="s">
        <v>14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7" t="s">
        <v>15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8" t="s">
        <v>16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</sheetData>
  <mergeCells count="58">
    <mergeCell ref="D32:E32"/>
    <mergeCell ref="D31:E31"/>
    <mergeCell ref="D33:E33"/>
    <mergeCell ref="D38:E38"/>
    <mergeCell ref="D34:E34"/>
    <mergeCell ref="D35:E35"/>
    <mergeCell ref="D36:E36"/>
    <mergeCell ref="D37:E37"/>
    <mergeCell ref="K12:L12"/>
    <mergeCell ref="A12:B13"/>
    <mergeCell ref="M12:N12"/>
    <mergeCell ref="C13:H13"/>
    <mergeCell ref="I13:J13"/>
    <mergeCell ref="K13:L13"/>
    <mergeCell ref="M13:N13"/>
    <mergeCell ref="F16:F17"/>
    <mergeCell ref="C11:H11"/>
    <mergeCell ref="C12:H12"/>
    <mergeCell ref="I12:J12"/>
    <mergeCell ref="D15:E17"/>
    <mergeCell ref="D18:E18"/>
    <mergeCell ref="A5:N5"/>
    <mergeCell ref="L4:N4"/>
    <mergeCell ref="J15:J17"/>
    <mergeCell ref="F15:I15"/>
    <mergeCell ref="K15:N15"/>
    <mergeCell ref="E7:N7"/>
    <mergeCell ref="E8:N8"/>
    <mergeCell ref="A9:N9"/>
    <mergeCell ref="A10:N10"/>
    <mergeCell ref="K16:K17"/>
    <mergeCell ref="L16:L17"/>
    <mergeCell ref="A15:A17"/>
    <mergeCell ref="B15:B17"/>
    <mergeCell ref="A7:B8"/>
    <mergeCell ref="H16:I17"/>
    <mergeCell ref="L1:N3"/>
    <mergeCell ref="M16:N17"/>
    <mergeCell ref="D24:E24"/>
    <mergeCell ref="C7:D8"/>
    <mergeCell ref="D21:E21"/>
    <mergeCell ref="D22:E22"/>
    <mergeCell ref="D23:E23"/>
    <mergeCell ref="D19:E19"/>
    <mergeCell ref="D20:E20"/>
    <mergeCell ref="A14:N14"/>
    <mergeCell ref="A11:B11"/>
    <mergeCell ref="M11:N11"/>
    <mergeCell ref="K11:L11"/>
    <mergeCell ref="I11:J11"/>
    <mergeCell ref="G16:G17"/>
    <mergeCell ref="C15:C17"/>
    <mergeCell ref="D28:E28"/>
    <mergeCell ref="D29:E29"/>
    <mergeCell ref="D30:E30"/>
    <mergeCell ref="D25:E25"/>
    <mergeCell ref="D26:E26"/>
    <mergeCell ref="D27:E27"/>
  </mergeCells>
  <conditionalFormatting sqref="I19:I24">
    <cfRule type="cellIs" dxfId="1561" priority="96" operator="equal">
      <formula>"В"</formula>
    </cfRule>
  </conditionalFormatting>
  <conditionalFormatting sqref="I19:I24">
    <cfRule type="cellIs" dxfId="1560" priority="95" operator="equal">
      <formula>"П"</formula>
    </cfRule>
  </conditionalFormatting>
  <conditionalFormatting sqref="I19:I24">
    <cfRule type="cellIs" dxfId="1559" priority="94" operator="equal">
      <formula>"С"</formula>
    </cfRule>
  </conditionalFormatting>
  <conditionalFormatting sqref="I19:I24">
    <cfRule type="cellIs" dxfId="1558" priority="93" operator="equal">
      <formula>"НП"</formula>
    </cfRule>
  </conditionalFormatting>
  <conditionalFormatting sqref="N19:N24">
    <cfRule type="cellIs" dxfId="1557" priority="92" operator="equal">
      <formula>"В"</formula>
    </cfRule>
  </conditionalFormatting>
  <conditionalFormatting sqref="N19:N24">
    <cfRule type="cellIs" dxfId="1556" priority="91" operator="equal">
      <formula>"П"</formula>
    </cfRule>
  </conditionalFormatting>
  <conditionalFormatting sqref="N19:N24">
    <cfRule type="cellIs" dxfId="1555" priority="90" operator="equal">
      <formula>"С"</formula>
    </cfRule>
  </conditionalFormatting>
  <conditionalFormatting sqref="N19:N24">
    <cfRule type="cellIs" dxfId="1554" priority="89" operator="equal">
      <formula>"НП"</formula>
    </cfRule>
  </conditionalFormatting>
  <conditionalFormatting sqref="I28:I30 I40">
    <cfRule type="cellIs" dxfId="1553" priority="88" operator="equal">
      <formula>"В"</formula>
    </cfRule>
  </conditionalFormatting>
  <conditionalFormatting sqref="I28:I30 I40">
    <cfRule type="cellIs" dxfId="1552" priority="87" operator="equal">
      <formula>"П"</formula>
    </cfRule>
  </conditionalFormatting>
  <conditionalFormatting sqref="I28:I30 I40">
    <cfRule type="cellIs" dxfId="1551" priority="86" operator="equal">
      <formula>"С"</formula>
    </cfRule>
  </conditionalFormatting>
  <conditionalFormatting sqref="I28:I30 I40">
    <cfRule type="cellIs" dxfId="1550" priority="85" operator="equal">
      <formula>"НП"</formula>
    </cfRule>
  </conditionalFormatting>
  <conditionalFormatting sqref="N28:N30 N40">
    <cfRule type="cellIs" dxfId="1549" priority="84" operator="equal">
      <formula>"В"</formula>
    </cfRule>
  </conditionalFormatting>
  <conditionalFormatting sqref="N28:N30 N40">
    <cfRule type="cellIs" dxfId="1548" priority="83" operator="equal">
      <formula>"П"</formula>
    </cfRule>
  </conditionalFormatting>
  <conditionalFormatting sqref="N28:N30 N40">
    <cfRule type="cellIs" dxfId="1547" priority="82" operator="equal">
      <formula>"С"</formula>
    </cfRule>
  </conditionalFormatting>
  <conditionalFormatting sqref="N28:N30 N40">
    <cfRule type="cellIs" dxfId="1546" priority="81" operator="equal">
      <formula>"НП"</formula>
    </cfRule>
  </conditionalFormatting>
  <conditionalFormatting sqref="I25:I27">
    <cfRule type="cellIs" dxfId="1545" priority="80" operator="equal">
      <formula>"В"</formula>
    </cfRule>
  </conditionalFormatting>
  <conditionalFormatting sqref="I25:I27">
    <cfRule type="cellIs" dxfId="1544" priority="79" operator="equal">
      <formula>"П"</formula>
    </cfRule>
  </conditionalFormatting>
  <conditionalFormatting sqref="I25:I27">
    <cfRule type="cellIs" dxfId="1543" priority="78" operator="equal">
      <formula>"С"</formula>
    </cfRule>
  </conditionalFormatting>
  <conditionalFormatting sqref="I25:I27">
    <cfRule type="cellIs" dxfId="1542" priority="77" operator="equal">
      <formula>"НП"</formula>
    </cfRule>
  </conditionalFormatting>
  <conditionalFormatting sqref="N25:N27">
    <cfRule type="cellIs" dxfId="1541" priority="76" operator="equal">
      <formula>"В"</formula>
    </cfRule>
  </conditionalFormatting>
  <conditionalFormatting sqref="N25:N27">
    <cfRule type="cellIs" dxfId="1540" priority="75" operator="equal">
      <formula>"П"</formula>
    </cfRule>
  </conditionalFormatting>
  <conditionalFormatting sqref="N25:N27">
    <cfRule type="cellIs" dxfId="1539" priority="74" operator="equal">
      <formula>"С"</formula>
    </cfRule>
  </conditionalFormatting>
  <conditionalFormatting sqref="N25:N27">
    <cfRule type="cellIs" dxfId="1538" priority="73" operator="equal">
      <formula>"НП"</formula>
    </cfRule>
  </conditionalFormatting>
  <conditionalFormatting sqref="I32">
    <cfRule type="cellIs" dxfId="1537" priority="72" operator="equal">
      <formula>"В"</formula>
    </cfRule>
  </conditionalFormatting>
  <conditionalFormatting sqref="I32">
    <cfRule type="cellIs" dxfId="1536" priority="71" operator="equal">
      <formula>"П"</formula>
    </cfRule>
  </conditionalFormatting>
  <conditionalFormatting sqref="I32">
    <cfRule type="cellIs" dxfId="1535" priority="70" operator="equal">
      <formula>"С"</formula>
    </cfRule>
  </conditionalFormatting>
  <conditionalFormatting sqref="I32">
    <cfRule type="cellIs" dxfId="1534" priority="69" operator="equal">
      <formula>"НП"</formula>
    </cfRule>
  </conditionalFormatting>
  <conditionalFormatting sqref="N32">
    <cfRule type="cellIs" dxfId="1533" priority="68" operator="equal">
      <formula>"В"</formula>
    </cfRule>
  </conditionalFormatting>
  <conditionalFormatting sqref="N32">
    <cfRule type="cellIs" dxfId="1532" priority="67" operator="equal">
      <formula>"П"</formula>
    </cfRule>
  </conditionalFormatting>
  <conditionalFormatting sqref="N32">
    <cfRule type="cellIs" dxfId="1531" priority="66" operator="equal">
      <formula>"С"</formula>
    </cfRule>
  </conditionalFormatting>
  <conditionalFormatting sqref="N32">
    <cfRule type="cellIs" dxfId="1530" priority="65" operator="equal">
      <formula>"НП"</formula>
    </cfRule>
  </conditionalFormatting>
  <conditionalFormatting sqref="N31">
    <cfRule type="cellIs" dxfId="1529" priority="57" operator="equal">
      <formula>"НП"</formula>
    </cfRule>
  </conditionalFormatting>
  <conditionalFormatting sqref="I31">
    <cfRule type="cellIs" dxfId="1528" priority="64" operator="equal">
      <formula>"В"</formula>
    </cfRule>
  </conditionalFormatting>
  <conditionalFormatting sqref="I31">
    <cfRule type="cellIs" dxfId="1527" priority="63" operator="equal">
      <formula>"П"</formula>
    </cfRule>
  </conditionalFormatting>
  <conditionalFormatting sqref="I31">
    <cfRule type="cellIs" dxfId="1526" priority="62" operator="equal">
      <formula>"С"</formula>
    </cfRule>
  </conditionalFormatting>
  <conditionalFormatting sqref="I31">
    <cfRule type="cellIs" dxfId="1525" priority="61" operator="equal">
      <formula>"НП"</formula>
    </cfRule>
  </conditionalFormatting>
  <conditionalFormatting sqref="N31">
    <cfRule type="cellIs" dxfId="1524" priority="60" operator="equal">
      <formula>"В"</formula>
    </cfRule>
  </conditionalFormatting>
  <conditionalFormatting sqref="N31">
    <cfRule type="cellIs" dxfId="1523" priority="59" operator="equal">
      <formula>"П"</formula>
    </cfRule>
  </conditionalFormatting>
  <conditionalFormatting sqref="N31">
    <cfRule type="cellIs" dxfId="1522" priority="58" operator="equal">
      <formula>"С"</formula>
    </cfRule>
  </conditionalFormatting>
  <conditionalFormatting sqref="N33">
    <cfRule type="cellIs" dxfId="1521" priority="49" operator="equal">
      <formula>"НП"</formula>
    </cfRule>
  </conditionalFormatting>
  <conditionalFormatting sqref="I33">
    <cfRule type="cellIs" dxfId="1520" priority="56" operator="equal">
      <formula>"В"</formula>
    </cfRule>
  </conditionalFormatting>
  <conditionalFormatting sqref="I33">
    <cfRule type="cellIs" dxfId="1519" priority="55" operator="equal">
      <formula>"П"</formula>
    </cfRule>
  </conditionalFormatting>
  <conditionalFormatting sqref="I33">
    <cfRule type="cellIs" dxfId="1518" priority="54" operator="equal">
      <formula>"С"</formula>
    </cfRule>
  </conditionalFormatting>
  <conditionalFormatting sqref="I33">
    <cfRule type="cellIs" dxfId="1517" priority="53" operator="equal">
      <formula>"НП"</formula>
    </cfRule>
  </conditionalFormatting>
  <conditionalFormatting sqref="N33">
    <cfRule type="cellIs" dxfId="1516" priority="52" operator="equal">
      <formula>"В"</formula>
    </cfRule>
  </conditionalFormatting>
  <conditionalFormatting sqref="N33">
    <cfRule type="cellIs" dxfId="1515" priority="51" operator="equal">
      <formula>"П"</formula>
    </cfRule>
  </conditionalFormatting>
  <conditionalFormatting sqref="N33">
    <cfRule type="cellIs" dxfId="1514" priority="50" operator="equal">
      <formula>"С"</formula>
    </cfRule>
  </conditionalFormatting>
  <conditionalFormatting sqref="N38">
    <cfRule type="cellIs" dxfId="1513" priority="41" operator="equal">
      <formula>"НП"</formula>
    </cfRule>
  </conditionalFormatting>
  <conditionalFormatting sqref="N34">
    <cfRule type="cellIs" dxfId="1512" priority="33" operator="equal">
      <formula>"НП"</formula>
    </cfRule>
  </conditionalFormatting>
  <conditionalFormatting sqref="I38">
    <cfRule type="cellIs" dxfId="1511" priority="48" operator="equal">
      <formula>"В"</formula>
    </cfRule>
  </conditionalFormatting>
  <conditionalFormatting sqref="I38">
    <cfRule type="cellIs" dxfId="1510" priority="47" operator="equal">
      <formula>"П"</formula>
    </cfRule>
  </conditionalFormatting>
  <conditionalFormatting sqref="I38">
    <cfRule type="cellIs" dxfId="1509" priority="46" operator="equal">
      <formula>"С"</formula>
    </cfRule>
  </conditionalFormatting>
  <conditionalFormatting sqref="I38">
    <cfRule type="cellIs" dxfId="1508" priority="45" operator="equal">
      <formula>"НП"</formula>
    </cfRule>
  </conditionalFormatting>
  <conditionalFormatting sqref="N38">
    <cfRule type="cellIs" dxfId="1507" priority="44" operator="equal">
      <formula>"В"</formula>
    </cfRule>
  </conditionalFormatting>
  <conditionalFormatting sqref="N38">
    <cfRule type="cellIs" dxfId="1506" priority="43" operator="equal">
      <formula>"П"</formula>
    </cfRule>
  </conditionalFormatting>
  <conditionalFormatting sqref="N38">
    <cfRule type="cellIs" dxfId="1505" priority="42" operator="equal">
      <formula>"С"</formula>
    </cfRule>
  </conditionalFormatting>
  <conditionalFormatting sqref="N35">
    <cfRule type="cellIs" dxfId="1504" priority="25" operator="equal">
      <formula>"НП"</formula>
    </cfRule>
  </conditionalFormatting>
  <conditionalFormatting sqref="I34">
    <cfRule type="cellIs" dxfId="1503" priority="40" operator="equal">
      <formula>"В"</formula>
    </cfRule>
  </conditionalFormatting>
  <conditionalFormatting sqref="I34">
    <cfRule type="cellIs" dxfId="1502" priority="39" operator="equal">
      <formula>"П"</formula>
    </cfRule>
  </conditionalFormatting>
  <conditionalFormatting sqref="I34">
    <cfRule type="cellIs" dxfId="1501" priority="38" operator="equal">
      <formula>"С"</formula>
    </cfRule>
  </conditionalFormatting>
  <conditionalFormatting sqref="I34">
    <cfRule type="cellIs" dxfId="1500" priority="37" operator="equal">
      <formula>"НП"</formula>
    </cfRule>
  </conditionalFormatting>
  <conditionalFormatting sqref="N34">
    <cfRule type="cellIs" dxfId="1499" priority="36" operator="equal">
      <formula>"В"</formula>
    </cfRule>
  </conditionalFormatting>
  <conditionalFormatting sqref="N34">
    <cfRule type="cellIs" dxfId="1498" priority="35" operator="equal">
      <formula>"П"</formula>
    </cfRule>
  </conditionalFormatting>
  <conditionalFormatting sqref="N34">
    <cfRule type="cellIs" dxfId="1497" priority="34" operator="equal">
      <formula>"С"</formula>
    </cfRule>
  </conditionalFormatting>
  <conditionalFormatting sqref="N36">
    <cfRule type="cellIs" dxfId="1496" priority="17" operator="equal">
      <formula>"НП"</formula>
    </cfRule>
  </conditionalFormatting>
  <conditionalFormatting sqref="I35">
    <cfRule type="cellIs" dxfId="1495" priority="32" operator="equal">
      <formula>"В"</formula>
    </cfRule>
  </conditionalFormatting>
  <conditionalFormatting sqref="I35">
    <cfRule type="cellIs" dxfId="1494" priority="31" operator="equal">
      <formula>"П"</formula>
    </cfRule>
  </conditionalFormatting>
  <conditionalFormatting sqref="I35">
    <cfRule type="cellIs" dxfId="1493" priority="30" operator="equal">
      <formula>"С"</formula>
    </cfRule>
  </conditionalFormatting>
  <conditionalFormatting sqref="I35">
    <cfRule type="cellIs" dxfId="1492" priority="29" operator="equal">
      <formula>"НП"</formula>
    </cfRule>
  </conditionalFormatting>
  <conditionalFormatting sqref="N35">
    <cfRule type="cellIs" dxfId="1491" priority="28" operator="equal">
      <formula>"В"</formula>
    </cfRule>
  </conditionalFormatting>
  <conditionalFormatting sqref="N35">
    <cfRule type="cellIs" dxfId="1490" priority="27" operator="equal">
      <formula>"П"</formula>
    </cfRule>
  </conditionalFormatting>
  <conditionalFormatting sqref="N35">
    <cfRule type="cellIs" dxfId="1489" priority="26" operator="equal">
      <formula>"С"</formula>
    </cfRule>
  </conditionalFormatting>
  <conditionalFormatting sqref="N37">
    <cfRule type="cellIs" dxfId="1488" priority="9" operator="equal">
      <formula>"НП"</formula>
    </cfRule>
  </conditionalFormatting>
  <conditionalFormatting sqref="I36">
    <cfRule type="cellIs" dxfId="1487" priority="24" operator="equal">
      <formula>"В"</formula>
    </cfRule>
  </conditionalFormatting>
  <conditionalFormatting sqref="I36">
    <cfRule type="cellIs" dxfId="1486" priority="23" operator="equal">
      <formula>"П"</formula>
    </cfRule>
  </conditionalFormatting>
  <conditionalFormatting sqref="I36">
    <cfRule type="cellIs" dxfId="1485" priority="22" operator="equal">
      <formula>"С"</formula>
    </cfRule>
  </conditionalFormatting>
  <conditionalFormatting sqref="I36">
    <cfRule type="cellIs" dxfId="1484" priority="21" operator="equal">
      <formula>"НП"</formula>
    </cfRule>
  </conditionalFormatting>
  <conditionalFormatting sqref="N36">
    <cfRule type="cellIs" dxfId="1483" priority="20" operator="equal">
      <formula>"В"</formula>
    </cfRule>
  </conditionalFormatting>
  <conditionalFormatting sqref="N36">
    <cfRule type="cellIs" dxfId="1482" priority="19" operator="equal">
      <formula>"П"</formula>
    </cfRule>
  </conditionalFormatting>
  <conditionalFormatting sqref="N36">
    <cfRule type="cellIs" dxfId="1481" priority="18" operator="equal">
      <formula>"С"</formula>
    </cfRule>
  </conditionalFormatting>
  <conditionalFormatting sqref="I37">
    <cfRule type="cellIs" dxfId="1480" priority="16" operator="equal">
      <formula>"В"</formula>
    </cfRule>
  </conditionalFormatting>
  <conditionalFormatting sqref="I37">
    <cfRule type="cellIs" dxfId="1479" priority="15" operator="equal">
      <formula>"П"</formula>
    </cfRule>
  </conditionalFormatting>
  <conditionalFormatting sqref="I37">
    <cfRule type="cellIs" dxfId="1478" priority="14" operator="equal">
      <formula>"С"</formula>
    </cfRule>
  </conditionalFormatting>
  <conditionalFormatting sqref="I37">
    <cfRule type="cellIs" dxfId="1477" priority="13" operator="equal">
      <formula>"НП"</formula>
    </cfRule>
  </conditionalFormatting>
  <conditionalFormatting sqref="N37">
    <cfRule type="cellIs" dxfId="1476" priority="12" operator="equal">
      <formula>"В"</formula>
    </cfRule>
  </conditionalFormatting>
  <conditionalFormatting sqref="N37">
    <cfRule type="cellIs" dxfId="1475" priority="11" operator="equal">
      <formula>"П"</formula>
    </cfRule>
  </conditionalFormatting>
  <conditionalFormatting sqref="N37">
    <cfRule type="cellIs" dxfId="1474" priority="10" operator="equal">
      <formula>"С"</formula>
    </cfRule>
  </conditionalFormatting>
  <conditionalFormatting sqref="I39">
    <cfRule type="cellIs" dxfId="1473" priority="8" operator="equal">
      <formula>"В"</formula>
    </cfRule>
  </conditionalFormatting>
  <conditionalFormatting sqref="I39">
    <cfRule type="cellIs" dxfId="1472" priority="7" operator="equal">
      <formula>"П"</formula>
    </cfRule>
  </conditionalFormatting>
  <conditionalFormatting sqref="I39">
    <cfRule type="cellIs" dxfId="1471" priority="6" operator="equal">
      <formula>"С"</formula>
    </cfRule>
  </conditionalFormatting>
  <conditionalFormatting sqref="I39">
    <cfRule type="cellIs" dxfId="1470" priority="5" operator="equal">
      <formula>"НП"</formula>
    </cfRule>
  </conditionalFormatting>
  <conditionalFormatting sqref="N39">
    <cfRule type="cellIs" dxfId="1469" priority="4" operator="equal">
      <formula>"В"</formula>
    </cfRule>
  </conditionalFormatting>
  <conditionalFormatting sqref="N39">
    <cfRule type="cellIs" dxfId="1468" priority="3" operator="equal">
      <formula>"П"</formula>
    </cfRule>
  </conditionalFormatting>
  <conditionalFormatting sqref="N39">
    <cfRule type="cellIs" dxfId="1467" priority="2" operator="equal">
      <formula>"С"</formula>
    </cfRule>
  </conditionalFormatting>
  <conditionalFormatting sqref="N39">
    <cfRule type="cellIs" dxfId="1466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view="pageBreakPreview" topLeftCell="A35" zoomScaleNormal="100" zoomScaleSheetLayoutView="100" workbookViewId="0">
      <selection activeCell="D15" sqref="D15:E17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40.710937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33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6" si="0">K19*L19</f>
        <v>1</v>
      </c>
      <c r="N19" s="4" t="str">
        <f>IF(M19&lt;5,"П",IF(M19&lt;10,"С",IF(M19&lt;15,"В","НП")))</f>
        <v>П</v>
      </c>
    </row>
    <row r="20" spans="1:14" ht="36.75" customHeight="1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26" si="1">F20*G20</f>
        <v>6</v>
      </c>
      <c r="I20" s="3" t="str">
        <f t="shared" ref="I20:I26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6" si="3">IF(M20&lt;5,"П",IF(M20&lt;10,"С",IF(M20&lt;15,"В","НП")))</f>
        <v>П</v>
      </c>
    </row>
    <row r="21" spans="1:14" ht="47.25" customHeight="1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81.75" customHeight="1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customHeight="1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6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11" customHeight="1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76.5" customHeight="1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7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31.5" customHeight="1" x14ac:dyDescent="0.25">
      <c r="A26" s="2">
        <v>8</v>
      </c>
      <c r="B26" s="17" t="s">
        <v>49</v>
      </c>
      <c r="C26" s="17" t="s">
        <v>52</v>
      </c>
      <c r="D26" s="46" t="s">
        <v>53</v>
      </c>
      <c r="E26" s="47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6" t="s">
        <v>97</v>
      </c>
      <c r="K26" s="2">
        <v>2</v>
      </c>
      <c r="L26" s="2">
        <v>1</v>
      </c>
      <c r="M26" s="2">
        <f t="shared" si="0"/>
        <v>2</v>
      </c>
      <c r="N26" s="4" t="str">
        <f t="shared" si="3"/>
        <v>П</v>
      </c>
    </row>
    <row r="27" spans="1:14" ht="43.5" customHeight="1" x14ac:dyDescent="0.25">
      <c r="A27" s="2">
        <v>9</v>
      </c>
      <c r="B27" s="17" t="s">
        <v>49</v>
      </c>
      <c r="C27" s="17" t="s">
        <v>79</v>
      </c>
      <c r="D27" s="78" t="s">
        <v>31</v>
      </c>
      <c r="E27" s="79"/>
      <c r="F27" s="2">
        <v>3</v>
      </c>
      <c r="G27" s="2">
        <v>3</v>
      </c>
      <c r="H27" s="2">
        <f t="shared" ref="H27" si="4">F27*G27</f>
        <v>9</v>
      </c>
      <c r="I27" s="3" t="str">
        <f t="shared" ref="I27" si="5">IF(H27&lt;5,"П",IF(H27&lt;10,"С",IF(H27&lt;15,"В","НП")))</f>
        <v>С</v>
      </c>
      <c r="J27" s="17" t="s">
        <v>99</v>
      </c>
      <c r="K27" s="2">
        <v>2</v>
      </c>
      <c r="L27" s="2">
        <v>2</v>
      </c>
      <c r="M27" s="2">
        <f>K27*L27</f>
        <v>4</v>
      </c>
      <c r="N27" s="4" t="str">
        <f t="shared" ref="N27" si="6">IF(M27&lt;5,"П",IF(M27&lt;10,"С",IF(M27&lt;15,"В","НП")))</f>
        <v>П</v>
      </c>
    </row>
    <row r="28" spans="1:14" ht="35.25" customHeight="1" x14ac:dyDescent="0.25">
      <c r="A28" s="2">
        <v>10</v>
      </c>
      <c r="B28" s="17" t="s">
        <v>49</v>
      </c>
      <c r="C28" s="17" t="s">
        <v>69</v>
      </c>
      <c r="D28" s="78" t="s">
        <v>31</v>
      </c>
      <c r="E28" s="79"/>
      <c r="F28" s="2">
        <v>3</v>
      </c>
      <c r="G28" s="2">
        <v>3</v>
      </c>
      <c r="H28" s="2">
        <f t="shared" ref="H28:H30" si="7">F28*G28</f>
        <v>9</v>
      </c>
      <c r="I28" s="3" t="str">
        <f t="shared" ref="I28:I30" si="8">IF(H28&lt;5,"П",IF(H28&lt;10,"С",IF(H28&lt;15,"В","НП")))</f>
        <v>С</v>
      </c>
      <c r="J28" s="17" t="s">
        <v>100</v>
      </c>
      <c r="K28" s="2">
        <v>2</v>
      </c>
      <c r="L28" s="2">
        <v>2</v>
      </c>
      <c r="M28" s="2">
        <f t="shared" ref="M28:M30" si="9">K28*L28</f>
        <v>4</v>
      </c>
      <c r="N28" s="4" t="str">
        <f t="shared" ref="N28:N30" si="10">IF(M28&lt;5,"П",IF(M28&lt;10,"С",IF(M28&lt;15,"В","НП")))</f>
        <v>П</v>
      </c>
    </row>
    <row r="29" spans="1:14" ht="61.5" customHeight="1" x14ac:dyDescent="0.25">
      <c r="A29" s="2">
        <v>11</v>
      </c>
      <c r="B29" s="17" t="s">
        <v>49</v>
      </c>
      <c r="C29" s="17" t="s">
        <v>67</v>
      </c>
      <c r="D29" s="78" t="s">
        <v>31</v>
      </c>
      <c r="E29" s="79"/>
      <c r="F29" s="2">
        <v>3</v>
      </c>
      <c r="G29" s="2">
        <v>2</v>
      </c>
      <c r="H29" s="2">
        <f t="shared" si="7"/>
        <v>6</v>
      </c>
      <c r="I29" s="3" t="str">
        <f t="shared" si="8"/>
        <v>С</v>
      </c>
      <c r="J29" s="16" t="s">
        <v>68</v>
      </c>
      <c r="K29" s="2">
        <v>2</v>
      </c>
      <c r="L29" s="2">
        <v>2</v>
      </c>
      <c r="M29" s="2">
        <f>K29*L29</f>
        <v>4</v>
      </c>
      <c r="N29" s="4" t="str">
        <f t="shared" si="10"/>
        <v>П</v>
      </c>
    </row>
    <row r="30" spans="1:14" ht="115.5" customHeight="1" x14ac:dyDescent="0.25">
      <c r="A30" s="2">
        <v>12</v>
      </c>
      <c r="B30" s="17" t="s">
        <v>49</v>
      </c>
      <c r="C30" s="17" t="s">
        <v>71</v>
      </c>
      <c r="D30" s="78" t="s">
        <v>72</v>
      </c>
      <c r="E30" s="79"/>
      <c r="F30" s="2"/>
      <c r="G30" s="2"/>
      <c r="H30" s="2">
        <f t="shared" si="7"/>
        <v>0</v>
      </c>
      <c r="I30" s="3" t="str">
        <f t="shared" si="8"/>
        <v>П</v>
      </c>
      <c r="J30" s="17" t="s">
        <v>101</v>
      </c>
      <c r="K30" s="2"/>
      <c r="L30" s="2"/>
      <c r="M30" s="2">
        <f t="shared" si="9"/>
        <v>0</v>
      </c>
      <c r="N30" s="4" t="str">
        <f t="shared" si="10"/>
        <v>П</v>
      </c>
    </row>
    <row r="31" spans="1:14" ht="193.5" customHeight="1" x14ac:dyDescent="0.25">
      <c r="A31" s="2">
        <v>13</v>
      </c>
      <c r="B31" s="17" t="s">
        <v>49</v>
      </c>
      <c r="C31" s="17" t="s">
        <v>74</v>
      </c>
      <c r="D31" s="78" t="s">
        <v>56</v>
      </c>
      <c r="E31" s="79"/>
      <c r="F31" s="2">
        <v>3</v>
      </c>
      <c r="G31" s="2">
        <v>2</v>
      </c>
      <c r="H31" s="2">
        <f t="shared" ref="H31:H33" si="11">F31*G31</f>
        <v>6</v>
      </c>
      <c r="I31" s="3" t="str">
        <f t="shared" ref="I31:I33" si="12">IF(H31&lt;5,"П",IF(H31&lt;10,"С",IF(H31&lt;15,"В","НП")))</f>
        <v>С</v>
      </c>
      <c r="J31" s="17" t="s">
        <v>75</v>
      </c>
      <c r="K31" s="2">
        <v>2</v>
      </c>
      <c r="L31" s="2">
        <v>1</v>
      </c>
      <c r="M31" s="2">
        <f t="shared" ref="M31:M37" si="13">K31*L31</f>
        <v>2</v>
      </c>
      <c r="N31" s="4" t="str">
        <f t="shared" ref="N31:N33" si="14">IF(M31&lt;5,"П",IF(M31&lt;10,"С",IF(M31&lt;15,"В","НП")))</f>
        <v>П</v>
      </c>
    </row>
    <row r="32" spans="1:14" ht="31.5" customHeight="1" x14ac:dyDescent="0.25">
      <c r="A32" s="2">
        <v>14</v>
      </c>
      <c r="B32" s="17" t="s">
        <v>49</v>
      </c>
      <c r="C32" s="17" t="s">
        <v>76</v>
      </c>
      <c r="D32" s="78" t="s">
        <v>77</v>
      </c>
      <c r="E32" s="79"/>
      <c r="F32" s="2">
        <v>3</v>
      </c>
      <c r="G32" s="2">
        <v>3</v>
      </c>
      <c r="H32" s="2">
        <f t="shared" si="11"/>
        <v>9</v>
      </c>
      <c r="I32" s="3" t="str">
        <f t="shared" si="12"/>
        <v>С</v>
      </c>
      <c r="J32" s="16" t="s">
        <v>78</v>
      </c>
      <c r="K32" s="2">
        <v>2</v>
      </c>
      <c r="L32" s="2">
        <v>2</v>
      </c>
      <c r="M32" s="2">
        <f t="shared" si="13"/>
        <v>4</v>
      </c>
      <c r="N32" s="4" t="str">
        <f t="shared" si="14"/>
        <v>П</v>
      </c>
    </row>
    <row r="33" spans="1:14" ht="31.5" x14ac:dyDescent="0.25">
      <c r="A33" s="2">
        <v>15</v>
      </c>
      <c r="B33" s="17" t="s">
        <v>49</v>
      </c>
      <c r="C33" s="17" t="s">
        <v>81</v>
      </c>
      <c r="D33" s="78" t="s">
        <v>77</v>
      </c>
      <c r="E33" s="79"/>
      <c r="F33" s="2">
        <v>3</v>
      </c>
      <c r="G33" s="2">
        <v>3</v>
      </c>
      <c r="H33" s="2">
        <f t="shared" si="11"/>
        <v>9</v>
      </c>
      <c r="I33" s="3" t="str">
        <f t="shared" si="12"/>
        <v>С</v>
      </c>
      <c r="J33" s="16" t="s">
        <v>78</v>
      </c>
      <c r="K33" s="2">
        <v>2</v>
      </c>
      <c r="L33" s="2">
        <v>1</v>
      </c>
      <c r="M33" s="2">
        <f t="shared" si="13"/>
        <v>2</v>
      </c>
      <c r="N33" s="4" t="str">
        <f t="shared" si="14"/>
        <v>П</v>
      </c>
    </row>
    <row r="34" spans="1:14" ht="31.5" x14ac:dyDescent="0.25">
      <c r="A34" s="2">
        <v>16</v>
      </c>
      <c r="B34" s="17" t="s">
        <v>49</v>
      </c>
      <c r="C34" s="17" t="s">
        <v>82</v>
      </c>
      <c r="D34" s="78" t="s">
        <v>31</v>
      </c>
      <c r="E34" s="79"/>
      <c r="F34" s="2">
        <v>3</v>
      </c>
      <c r="G34" s="2">
        <v>1</v>
      </c>
      <c r="H34" s="2">
        <f t="shared" ref="H34:H37" si="15">F34*G34</f>
        <v>3</v>
      </c>
      <c r="I34" s="3" t="str">
        <f t="shared" ref="I34:I37" si="16">IF(H34&lt;5,"П",IF(H34&lt;10,"С",IF(H34&lt;15,"В","НП")))</f>
        <v>П</v>
      </c>
      <c r="J34" s="17" t="s">
        <v>83</v>
      </c>
      <c r="K34" s="2">
        <v>2</v>
      </c>
      <c r="L34" s="2">
        <v>1</v>
      </c>
      <c r="M34" s="2">
        <f t="shared" si="13"/>
        <v>2</v>
      </c>
      <c r="N34" s="4" t="str">
        <f t="shared" ref="N34:N37" si="17">IF(M34&lt;5,"П",IF(M34&lt;10,"С",IF(M34&lt;15,"В","НП")))</f>
        <v>П</v>
      </c>
    </row>
    <row r="35" spans="1:14" ht="129" customHeight="1" x14ac:dyDescent="0.25">
      <c r="A35" s="2">
        <v>17</v>
      </c>
      <c r="B35" s="17" t="s">
        <v>49</v>
      </c>
      <c r="C35" s="17" t="s">
        <v>102</v>
      </c>
      <c r="D35" s="46" t="s">
        <v>56</v>
      </c>
      <c r="E35" s="47"/>
      <c r="F35" s="2">
        <v>3</v>
      </c>
      <c r="G35" s="2">
        <v>3</v>
      </c>
      <c r="H35" s="2">
        <f t="shared" si="15"/>
        <v>9</v>
      </c>
      <c r="I35" s="3" t="str">
        <f t="shared" si="16"/>
        <v>С</v>
      </c>
      <c r="J35" s="17" t="s">
        <v>103</v>
      </c>
      <c r="K35" s="2">
        <v>3</v>
      </c>
      <c r="L35" s="2">
        <v>1</v>
      </c>
      <c r="M35" s="2">
        <f t="shared" si="13"/>
        <v>3</v>
      </c>
      <c r="N35" s="4" t="str">
        <f t="shared" si="17"/>
        <v>П</v>
      </c>
    </row>
    <row r="36" spans="1:14" ht="91.5" customHeight="1" x14ac:dyDescent="0.25">
      <c r="A36" s="2">
        <v>18</v>
      </c>
      <c r="B36" s="17" t="s">
        <v>86</v>
      </c>
      <c r="C36" s="17" t="s">
        <v>89</v>
      </c>
      <c r="D36" s="46" t="s">
        <v>56</v>
      </c>
      <c r="E36" s="47"/>
      <c r="F36" s="2">
        <v>3</v>
      </c>
      <c r="G36" s="2">
        <v>2</v>
      </c>
      <c r="H36" s="2">
        <f t="shared" si="15"/>
        <v>6</v>
      </c>
      <c r="I36" s="3" t="str">
        <f t="shared" si="16"/>
        <v>С</v>
      </c>
      <c r="J36" s="18" t="s">
        <v>90</v>
      </c>
      <c r="K36" s="2">
        <v>2</v>
      </c>
      <c r="L36" s="2">
        <v>1</v>
      </c>
      <c r="M36" s="2">
        <f t="shared" si="13"/>
        <v>2</v>
      </c>
      <c r="N36" s="4" t="str">
        <f t="shared" si="17"/>
        <v>П</v>
      </c>
    </row>
    <row r="37" spans="1:14" ht="66.75" customHeight="1" x14ac:dyDescent="0.25">
      <c r="A37" s="2">
        <v>19</v>
      </c>
      <c r="B37" s="17" t="s">
        <v>86</v>
      </c>
      <c r="C37" s="17" t="s">
        <v>36</v>
      </c>
      <c r="D37" s="46" t="s">
        <v>31</v>
      </c>
      <c r="E37" s="47"/>
      <c r="F37" s="2">
        <v>2</v>
      </c>
      <c r="G37" s="2">
        <v>3</v>
      </c>
      <c r="H37" s="2">
        <f t="shared" si="15"/>
        <v>6</v>
      </c>
      <c r="I37" s="3" t="str">
        <f t="shared" si="16"/>
        <v>С</v>
      </c>
      <c r="J37" s="18" t="s">
        <v>91</v>
      </c>
      <c r="K37" s="2">
        <v>1</v>
      </c>
      <c r="L37" s="2">
        <v>2</v>
      </c>
      <c r="M37" s="2">
        <f t="shared" si="13"/>
        <v>2</v>
      </c>
      <c r="N37" s="4" t="str">
        <f t="shared" si="17"/>
        <v>П</v>
      </c>
    </row>
    <row r="38" spans="1:14" x14ac:dyDescent="0.25">
      <c r="A38" s="1"/>
      <c r="B38" s="32"/>
      <c r="C38" s="32"/>
      <c r="D38" s="32"/>
      <c r="E38" s="32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5" t="s">
        <v>25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6" t="s">
        <v>14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7" t="s">
        <v>15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8" t="s">
        <v>16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</sheetData>
  <mergeCells count="57">
    <mergeCell ref="D32:E32"/>
    <mergeCell ref="D37:E37"/>
    <mergeCell ref="D36:E36"/>
    <mergeCell ref="D33:E33"/>
    <mergeCell ref="D34:E34"/>
    <mergeCell ref="D35:E35"/>
    <mergeCell ref="D20:E20"/>
    <mergeCell ref="D21:E21"/>
    <mergeCell ref="D31:E31"/>
    <mergeCell ref="D30:E30"/>
    <mergeCell ref="D22:E22"/>
    <mergeCell ref="D23:E23"/>
    <mergeCell ref="D24:E24"/>
    <mergeCell ref="D25:E25"/>
    <mergeCell ref="D26:E26"/>
    <mergeCell ref="D27:E27"/>
    <mergeCell ref="D28:E28"/>
    <mergeCell ref="D29:E29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</mergeCells>
  <conditionalFormatting sqref="I31:I32">
    <cfRule type="cellIs" dxfId="1465" priority="96" operator="equal">
      <formula>"В"</formula>
    </cfRule>
  </conditionalFormatting>
  <conditionalFormatting sqref="I31:I32">
    <cfRule type="cellIs" dxfId="1464" priority="95" operator="equal">
      <formula>"П"</formula>
    </cfRule>
  </conditionalFormatting>
  <conditionalFormatting sqref="I31:I32">
    <cfRule type="cellIs" dxfId="1463" priority="94" operator="equal">
      <formula>"С"</formula>
    </cfRule>
  </conditionalFormatting>
  <conditionalFormatting sqref="I31:I32">
    <cfRule type="cellIs" dxfId="1462" priority="93" operator="equal">
      <formula>"НП"</formula>
    </cfRule>
  </conditionalFormatting>
  <conditionalFormatting sqref="N31:N32">
    <cfRule type="cellIs" dxfId="1461" priority="92" operator="equal">
      <formula>"В"</formula>
    </cfRule>
  </conditionalFormatting>
  <conditionalFormatting sqref="N31:N32">
    <cfRule type="cellIs" dxfId="1460" priority="91" operator="equal">
      <formula>"П"</formula>
    </cfRule>
  </conditionalFormatting>
  <conditionalFormatting sqref="N31:N32">
    <cfRule type="cellIs" dxfId="1459" priority="90" operator="equal">
      <formula>"С"</formula>
    </cfRule>
  </conditionalFormatting>
  <conditionalFormatting sqref="N31:N32">
    <cfRule type="cellIs" dxfId="1458" priority="89" operator="equal">
      <formula>"НП"</formula>
    </cfRule>
  </conditionalFormatting>
  <conditionalFormatting sqref="N28:N30">
    <cfRule type="cellIs" dxfId="1457" priority="81" operator="equal">
      <formula>"НП"</formula>
    </cfRule>
  </conditionalFormatting>
  <conditionalFormatting sqref="N25:N26">
    <cfRule type="cellIs" dxfId="1456" priority="49" operator="equal">
      <formula>"НП"</formula>
    </cfRule>
  </conditionalFormatting>
  <conditionalFormatting sqref="I28:I30">
    <cfRule type="cellIs" dxfId="1455" priority="88" operator="equal">
      <formula>"В"</formula>
    </cfRule>
  </conditionalFormatting>
  <conditionalFormatting sqref="I28:I30">
    <cfRule type="cellIs" dxfId="1454" priority="87" operator="equal">
      <formula>"П"</formula>
    </cfRule>
  </conditionalFormatting>
  <conditionalFormatting sqref="I28:I30">
    <cfRule type="cellIs" dxfId="1453" priority="86" operator="equal">
      <formula>"С"</formula>
    </cfRule>
  </conditionalFormatting>
  <conditionalFormatting sqref="I28:I30">
    <cfRule type="cellIs" dxfId="1452" priority="85" operator="equal">
      <formula>"НП"</formula>
    </cfRule>
  </conditionalFormatting>
  <conditionalFormatting sqref="N28:N30">
    <cfRule type="cellIs" dxfId="1451" priority="84" operator="equal">
      <formula>"В"</formula>
    </cfRule>
  </conditionalFormatting>
  <conditionalFormatting sqref="N28:N30">
    <cfRule type="cellIs" dxfId="1450" priority="83" operator="equal">
      <formula>"П"</formula>
    </cfRule>
  </conditionalFormatting>
  <conditionalFormatting sqref="N28:N30">
    <cfRule type="cellIs" dxfId="1449" priority="82" operator="equal">
      <formula>"С"</formula>
    </cfRule>
  </conditionalFormatting>
  <conditionalFormatting sqref="N33">
    <cfRule type="cellIs" dxfId="1448" priority="25" operator="equal">
      <formula>"НП"</formula>
    </cfRule>
  </conditionalFormatting>
  <conditionalFormatting sqref="I27">
    <cfRule type="cellIs" dxfId="1447" priority="80" operator="equal">
      <formula>"В"</formula>
    </cfRule>
  </conditionalFormatting>
  <conditionalFormatting sqref="I27">
    <cfRule type="cellIs" dxfId="1446" priority="79" operator="equal">
      <formula>"П"</formula>
    </cfRule>
  </conditionalFormatting>
  <conditionalFormatting sqref="I27">
    <cfRule type="cellIs" dxfId="1445" priority="78" operator="equal">
      <formula>"С"</formula>
    </cfRule>
  </conditionalFormatting>
  <conditionalFormatting sqref="I27">
    <cfRule type="cellIs" dxfId="1444" priority="77" operator="equal">
      <formula>"НП"</formula>
    </cfRule>
  </conditionalFormatting>
  <conditionalFormatting sqref="N27">
    <cfRule type="cellIs" dxfId="1443" priority="76" operator="equal">
      <formula>"В"</formula>
    </cfRule>
  </conditionalFormatting>
  <conditionalFormatting sqref="N27">
    <cfRule type="cellIs" dxfId="1442" priority="75" operator="equal">
      <formula>"П"</formula>
    </cfRule>
  </conditionalFormatting>
  <conditionalFormatting sqref="N27">
    <cfRule type="cellIs" dxfId="1441" priority="74" operator="equal">
      <formula>"С"</formula>
    </cfRule>
  </conditionalFormatting>
  <conditionalFormatting sqref="N27">
    <cfRule type="cellIs" dxfId="1440" priority="73" operator="equal">
      <formula>"НП"</formula>
    </cfRule>
  </conditionalFormatting>
  <conditionalFormatting sqref="I25:I26">
    <cfRule type="cellIs" dxfId="1439" priority="56" operator="equal">
      <formula>"В"</formula>
    </cfRule>
  </conditionalFormatting>
  <conditionalFormatting sqref="I25:I26">
    <cfRule type="cellIs" dxfId="1438" priority="55" operator="equal">
      <formula>"П"</formula>
    </cfRule>
  </conditionalFormatting>
  <conditionalFormatting sqref="I25:I26">
    <cfRule type="cellIs" dxfId="1437" priority="54" operator="equal">
      <formula>"С"</formula>
    </cfRule>
  </conditionalFormatting>
  <conditionalFormatting sqref="I25:I26">
    <cfRule type="cellIs" dxfId="1436" priority="53" operator="equal">
      <formula>"НП"</formula>
    </cfRule>
  </conditionalFormatting>
  <conditionalFormatting sqref="N25:N26">
    <cfRule type="cellIs" dxfId="1435" priority="52" operator="equal">
      <formula>"В"</formula>
    </cfRule>
  </conditionalFormatting>
  <conditionalFormatting sqref="N25:N26">
    <cfRule type="cellIs" dxfId="1434" priority="51" operator="equal">
      <formula>"П"</formula>
    </cfRule>
  </conditionalFormatting>
  <conditionalFormatting sqref="N25:N26">
    <cfRule type="cellIs" dxfId="1433" priority="50" operator="equal">
      <formula>"С"</formula>
    </cfRule>
  </conditionalFormatting>
  <conditionalFormatting sqref="N36">
    <cfRule type="cellIs" dxfId="1432" priority="1" operator="equal">
      <formula>"НП"</formula>
    </cfRule>
  </conditionalFormatting>
  <conditionalFormatting sqref="I19:I24">
    <cfRule type="cellIs" dxfId="1431" priority="64" operator="equal">
      <formula>"В"</formula>
    </cfRule>
  </conditionalFormatting>
  <conditionalFormatting sqref="I19:I24">
    <cfRule type="cellIs" dxfId="1430" priority="63" operator="equal">
      <formula>"П"</formula>
    </cfRule>
  </conditionalFormatting>
  <conditionalFormatting sqref="I19:I24">
    <cfRule type="cellIs" dxfId="1429" priority="62" operator="equal">
      <formula>"С"</formula>
    </cfRule>
  </conditionalFormatting>
  <conditionalFormatting sqref="I19:I24">
    <cfRule type="cellIs" dxfId="1428" priority="61" operator="equal">
      <formula>"НП"</formula>
    </cfRule>
  </conditionalFormatting>
  <conditionalFormatting sqref="N19:N24">
    <cfRule type="cellIs" dxfId="1427" priority="60" operator="equal">
      <formula>"В"</formula>
    </cfRule>
  </conditionalFormatting>
  <conditionalFormatting sqref="N19:N24">
    <cfRule type="cellIs" dxfId="1426" priority="59" operator="equal">
      <formula>"П"</formula>
    </cfRule>
  </conditionalFormatting>
  <conditionalFormatting sqref="N19:N24">
    <cfRule type="cellIs" dxfId="1425" priority="58" operator="equal">
      <formula>"С"</formula>
    </cfRule>
  </conditionalFormatting>
  <conditionalFormatting sqref="N19:N24">
    <cfRule type="cellIs" dxfId="1424" priority="57" operator="equal">
      <formula>"НП"</formula>
    </cfRule>
  </conditionalFormatting>
  <conditionalFormatting sqref="I33">
    <cfRule type="cellIs" dxfId="1423" priority="32" operator="equal">
      <formula>"В"</formula>
    </cfRule>
  </conditionalFormatting>
  <conditionalFormatting sqref="I33">
    <cfRule type="cellIs" dxfId="1422" priority="31" operator="equal">
      <formula>"П"</formula>
    </cfRule>
  </conditionalFormatting>
  <conditionalFormatting sqref="I33">
    <cfRule type="cellIs" dxfId="1421" priority="30" operator="equal">
      <formula>"С"</formula>
    </cfRule>
  </conditionalFormatting>
  <conditionalFormatting sqref="I33">
    <cfRule type="cellIs" dxfId="1420" priority="29" operator="equal">
      <formula>"НП"</formula>
    </cfRule>
  </conditionalFormatting>
  <conditionalFormatting sqref="N33">
    <cfRule type="cellIs" dxfId="1419" priority="28" operator="equal">
      <formula>"В"</formula>
    </cfRule>
  </conditionalFormatting>
  <conditionalFormatting sqref="N33">
    <cfRule type="cellIs" dxfId="1418" priority="27" operator="equal">
      <formula>"П"</formula>
    </cfRule>
  </conditionalFormatting>
  <conditionalFormatting sqref="N33">
    <cfRule type="cellIs" dxfId="1417" priority="26" operator="equal">
      <formula>"С"</formula>
    </cfRule>
  </conditionalFormatting>
  <conditionalFormatting sqref="I34">
    <cfRule type="cellIs" dxfId="1416" priority="40" operator="equal">
      <formula>"В"</formula>
    </cfRule>
  </conditionalFormatting>
  <conditionalFormatting sqref="I34">
    <cfRule type="cellIs" dxfId="1415" priority="39" operator="equal">
      <formula>"П"</formula>
    </cfRule>
  </conditionalFormatting>
  <conditionalFormatting sqref="I34">
    <cfRule type="cellIs" dxfId="1414" priority="38" operator="equal">
      <formula>"С"</formula>
    </cfRule>
  </conditionalFormatting>
  <conditionalFormatting sqref="I34">
    <cfRule type="cellIs" dxfId="1413" priority="37" operator="equal">
      <formula>"НП"</formula>
    </cfRule>
  </conditionalFormatting>
  <conditionalFormatting sqref="N34">
    <cfRule type="cellIs" dxfId="1412" priority="36" operator="equal">
      <formula>"В"</formula>
    </cfRule>
  </conditionalFormatting>
  <conditionalFormatting sqref="N34">
    <cfRule type="cellIs" dxfId="1411" priority="35" operator="equal">
      <formula>"П"</formula>
    </cfRule>
  </conditionalFormatting>
  <conditionalFormatting sqref="N34">
    <cfRule type="cellIs" dxfId="1410" priority="34" operator="equal">
      <formula>"С"</formula>
    </cfRule>
  </conditionalFormatting>
  <conditionalFormatting sqref="N34">
    <cfRule type="cellIs" dxfId="1409" priority="33" operator="equal">
      <formula>"НП"</formula>
    </cfRule>
  </conditionalFormatting>
  <conditionalFormatting sqref="I36">
    <cfRule type="cellIs" dxfId="1408" priority="8" operator="equal">
      <formula>"В"</formula>
    </cfRule>
  </conditionalFormatting>
  <conditionalFormatting sqref="I36">
    <cfRule type="cellIs" dxfId="1407" priority="7" operator="equal">
      <formula>"П"</formula>
    </cfRule>
  </conditionalFormatting>
  <conditionalFormatting sqref="I36">
    <cfRule type="cellIs" dxfId="1406" priority="6" operator="equal">
      <formula>"С"</formula>
    </cfRule>
  </conditionalFormatting>
  <conditionalFormatting sqref="I36">
    <cfRule type="cellIs" dxfId="1405" priority="5" operator="equal">
      <formula>"НП"</formula>
    </cfRule>
  </conditionalFormatting>
  <conditionalFormatting sqref="N36">
    <cfRule type="cellIs" dxfId="1404" priority="4" operator="equal">
      <formula>"В"</formula>
    </cfRule>
  </conditionalFormatting>
  <conditionalFormatting sqref="N36">
    <cfRule type="cellIs" dxfId="1403" priority="3" operator="equal">
      <formula>"П"</formula>
    </cfRule>
  </conditionalFormatting>
  <conditionalFormatting sqref="N36">
    <cfRule type="cellIs" dxfId="1402" priority="2" operator="equal">
      <formula>"С"</formula>
    </cfRule>
  </conditionalFormatting>
  <conditionalFormatting sqref="N35">
    <cfRule type="cellIs" dxfId="1401" priority="17" operator="equal">
      <formula>"НП"</formula>
    </cfRule>
  </conditionalFormatting>
  <conditionalFormatting sqref="I35">
    <cfRule type="cellIs" dxfId="1400" priority="24" operator="equal">
      <formula>"В"</formula>
    </cfRule>
  </conditionalFormatting>
  <conditionalFormatting sqref="I35">
    <cfRule type="cellIs" dxfId="1399" priority="23" operator="equal">
      <formula>"П"</formula>
    </cfRule>
  </conditionalFormatting>
  <conditionalFormatting sqref="I35">
    <cfRule type="cellIs" dxfId="1398" priority="22" operator="equal">
      <formula>"С"</formula>
    </cfRule>
  </conditionalFormatting>
  <conditionalFormatting sqref="I35">
    <cfRule type="cellIs" dxfId="1397" priority="21" operator="equal">
      <formula>"НП"</formula>
    </cfRule>
  </conditionalFormatting>
  <conditionalFormatting sqref="N35">
    <cfRule type="cellIs" dxfId="1396" priority="20" operator="equal">
      <formula>"В"</formula>
    </cfRule>
  </conditionalFormatting>
  <conditionalFormatting sqref="N35">
    <cfRule type="cellIs" dxfId="1395" priority="19" operator="equal">
      <formula>"П"</formula>
    </cfRule>
  </conditionalFormatting>
  <conditionalFormatting sqref="N35">
    <cfRule type="cellIs" dxfId="1394" priority="18" operator="equal">
      <formula>"С"</formula>
    </cfRule>
  </conditionalFormatting>
  <conditionalFormatting sqref="N37">
    <cfRule type="cellIs" dxfId="1393" priority="9" operator="equal">
      <formula>"НП"</formula>
    </cfRule>
  </conditionalFormatting>
  <conditionalFormatting sqref="I37">
    <cfRule type="cellIs" dxfId="1392" priority="16" operator="equal">
      <formula>"В"</formula>
    </cfRule>
  </conditionalFormatting>
  <conditionalFormatting sqref="I37">
    <cfRule type="cellIs" dxfId="1391" priority="15" operator="equal">
      <formula>"П"</formula>
    </cfRule>
  </conditionalFormatting>
  <conditionalFormatting sqref="I37">
    <cfRule type="cellIs" dxfId="1390" priority="14" operator="equal">
      <formula>"С"</formula>
    </cfRule>
  </conditionalFormatting>
  <conditionalFormatting sqref="I37">
    <cfRule type="cellIs" dxfId="1389" priority="13" operator="equal">
      <formula>"НП"</formula>
    </cfRule>
  </conditionalFormatting>
  <conditionalFormatting sqref="N37">
    <cfRule type="cellIs" dxfId="1388" priority="12" operator="equal">
      <formula>"В"</formula>
    </cfRule>
  </conditionalFormatting>
  <conditionalFormatting sqref="N37">
    <cfRule type="cellIs" dxfId="1387" priority="11" operator="equal">
      <formula>"П"</formula>
    </cfRule>
  </conditionalFormatting>
  <conditionalFormatting sqref="N37">
    <cfRule type="cellIs" dxfId="1386" priority="10" operator="equal">
      <formula>"С"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view="pageBreakPreview" topLeftCell="A36" zoomScaleNormal="100" zoomScaleSheetLayoutView="100" workbookViewId="0">
      <selection activeCell="J19" sqref="J1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34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7" si="1">F20*G20</f>
        <v>6</v>
      </c>
      <c r="I20" s="3" t="str">
        <f t="shared" ref="I20:I37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7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6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41.7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7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110.25" x14ac:dyDescent="0.25">
      <c r="A26" s="2">
        <v>8</v>
      </c>
      <c r="B26" s="17" t="s">
        <v>49</v>
      </c>
      <c r="C26" s="17" t="s">
        <v>52</v>
      </c>
      <c r="D26" s="46" t="s">
        <v>53</v>
      </c>
      <c r="E26" s="47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6" t="s">
        <v>97</v>
      </c>
      <c r="K26" s="2">
        <v>2</v>
      </c>
      <c r="L26" s="2">
        <v>1</v>
      </c>
      <c r="M26" s="2">
        <f t="shared" si="0"/>
        <v>2</v>
      </c>
      <c r="N26" s="4" t="str">
        <f t="shared" si="3"/>
        <v>П</v>
      </c>
    </row>
    <row r="27" spans="1:14" ht="47.25" x14ac:dyDescent="0.25">
      <c r="A27" s="2">
        <v>9</v>
      </c>
      <c r="B27" s="17" t="s">
        <v>49</v>
      </c>
      <c r="C27" s="17" t="s">
        <v>79</v>
      </c>
      <c r="D27" s="78" t="s">
        <v>31</v>
      </c>
      <c r="E27" s="79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17" t="s">
        <v>99</v>
      </c>
      <c r="K27" s="2">
        <v>2</v>
      </c>
      <c r="L27" s="2">
        <v>2</v>
      </c>
      <c r="M27" s="2">
        <f>K27*L27</f>
        <v>4</v>
      </c>
      <c r="N27" s="4" t="str">
        <f t="shared" si="3"/>
        <v>П</v>
      </c>
    </row>
    <row r="28" spans="1:14" ht="47.25" x14ac:dyDescent="0.25">
      <c r="A28" s="2">
        <v>10</v>
      </c>
      <c r="B28" s="17" t="s">
        <v>49</v>
      </c>
      <c r="C28" s="17" t="s">
        <v>69</v>
      </c>
      <c r="D28" s="78" t="s">
        <v>31</v>
      </c>
      <c r="E28" s="79"/>
      <c r="F28" s="2">
        <v>3</v>
      </c>
      <c r="G28" s="2">
        <v>3</v>
      </c>
      <c r="H28" s="2">
        <f t="shared" si="1"/>
        <v>9</v>
      </c>
      <c r="I28" s="3" t="str">
        <f t="shared" si="2"/>
        <v>С</v>
      </c>
      <c r="J28" s="17" t="s">
        <v>100</v>
      </c>
      <c r="K28" s="2">
        <v>2</v>
      </c>
      <c r="L28" s="2">
        <v>2</v>
      </c>
      <c r="M28" s="2">
        <f t="shared" ref="M28:M37" si="4">K28*L28</f>
        <v>4</v>
      </c>
      <c r="N28" s="4" t="str">
        <f t="shared" si="3"/>
        <v>П</v>
      </c>
    </row>
    <row r="29" spans="1:14" ht="78.75" x14ac:dyDescent="0.25">
      <c r="A29" s="2">
        <v>11</v>
      </c>
      <c r="B29" s="17" t="s">
        <v>49</v>
      </c>
      <c r="C29" s="17" t="s">
        <v>67</v>
      </c>
      <c r="D29" s="78" t="s">
        <v>31</v>
      </c>
      <c r="E29" s="79"/>
      <c r="F29" s="2">
        <v>3</v>
      </c>
      <c r="G29" s="2">
        <v>2</v>
      </c>
      <c r="H29" s="2">
        <f t="shared" si="1"/>
        <v>6</v>
      </c>
      <c r="I29" s="3" t="str">
        <f t="shared" si="2"/>
        <v>С</v>
      </c>
      <c r="J29" s="16" t="s">
        <v>68</v>
      </c>
      <c r="K29" s="2">
        <v>2</v>
      </c>
      <c r="L29" s="2">
        <v>2</v>
      </c>
      <c r="M29" s="2">
        <f>K29*L29</f>
        <v>4</v>
      </c>
      <c r="N29" s="4" t="str">
        <f t="shared" si="3"/>
        <v>П</v>
      </c>
    </row>
    <row r="30" spans="1:14" ht="141.75" x14ac:dyDescent="0.25">
      <c r="A30" s="2">
        <v>12</v>
      </c>
      <c r="B30" s="17" t="s">
        <v>49</v>
      </c>
      <c r="C30" s="17" t="s">
        <v>71</v>
      </c>
      <c r="D30" s="78" t="s">
        <v>72</v>
      </c>
      <c r="E30" s="79"/>
      <c r="F30" s="2">
        <v>2</v>
      </c>
      <c r="G30" s="2">
        <v>3</v>
      </c>
      <c r="H30" s="2">
        <f t="shared" si="1"/>
        <v>6</v>
      </c>
      <c r="I30" s="3" t="str">
        <f t="shared" si="2"/>
        <v>С</v>
      </c>
      <c r="J30" s="17" t="s">
        <v>101</v>
      </c>
      <c r="K30" s="2">
        <v>2</v>
      </c>
      <c r="L30" s="2">
        <v>2</v>
      </c>
      <c r="M30" s="2">
        <f t="shared" si="4"/>
        <v>4</v>
      </c>
      <c r="N30" s="4" t="str">
        <f t="shared" si="3"/>
        <v>П</v>
      </c>
    </row>
    <row r="31" spans="1:14" ht="267.75" x14ac:dyDescent="0.25">
      <c r="A31" s="2">
        <v>13</v>
      </c>
      <c r="B31" s="17" t="s">
        <v>49</v>
      </c>
      <c r="C31" s="17" t="s">
        <v>74</v>
      </c>
      <c r="D31" s="78" t="s">
        <v>56</v>
      </c>
      <c r="E31" s="79"/>
      <c r="F31" s="2">
        <v>3</v>
      </c>
      <c r="G31" s="2">
        <v>2</v>
      </c>
      <c r="H31" s="2">
        <f t="shared" si="1"/>
        <v>6</v>
      </c>
      <c r="I31" s="3" t="str">
        <f t="shared" si="2"/>
        <v>С</v>
      </c>
      <c r="J31" s="17" t="s">
        <v>75</v>
      </c>
      <c r="K31" s="2">
        <v>2</v>
      </c>
      <c r="L31" s="2">
        <v>1</v>
      </c>
      <c r="M31" s="2">
        <f t="shared" si="4"/>
        <v>2</v>
      </c>
      <c r="N31" s="4" t="str">
        <f t="shared" si="3"/>
        <v>П</v>
      </c>
    </row>
    <row r="32" spans="1:14" ht="31.5" x14ac:dyDescent="0.25">
      <c r="A32" s="2">
        <v>14</v>
      </c>
      <c r="B32" s="17" t="s">
        <v>49</v>
      </c>
      <c r="C32" s="17" t="s">
        <v>76</v>
      </c>
      <c r="D32" s="78" t="s">
        <v>77</v>
      </c>
      <c r="E32" s="79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16" t="s">
        <v>78</v>
      </c>
      <c r="K32" s="2">
        <v>2</v>
      </c>
      <c r="L32" s="2">
        <v>2</v>
      </c>
      <c r="M32" s="2">
        <f t="shared" si="4"/>
        <v>4</v>
      </c>
      <c r="N32" s="4" t="str">
        <f t="shared" si="3"/>
        <v>П</v>
      </c>
    </row>
    <row r="33" spans="1:14" ht="31.5" x14ac:dyDescent="0.25">
      <c r="A33" s="2">
        <v>15</v>
      </c>
      <c r="B33" s="17" t="s">
        <v>49</v>
      </c>
      <c r="C33" s="17" t="s">
        <v>81</v>
      </c>
      <c r="D33" s="78" t="s">
        <v>77</v>
      </c>
      <c r="E33" s="79"/>
      <c r="F33" s="2">
        <v>3</v>
      </c>
      <c r="G33" s="2">
        <v>3</v>
      </c>
      <c r="H33" s="2">
        <f t="shared" si="1"/>
        <v>9</v>
      </c>
      <c r="I33" s="3" t="str">
        <f t="shared" si="2"/>
        <v>С</v>
      </c>
      <c r="J33" s="16" t="s">
        <v>78</v>
      </c>
      <c r="K33" s="2">
        <v>2</v>
      </c>
      <c r="L33" s="2">
        <v>1</v>
      </c>
      <c r="M33" s="2">
        <f t="shared" si="4"/>
        <v>2</v>
      </c>
      <c r="N33" s="4" t="str">
        <f t="shared" si="3"/>
        <v>П</v>
      </c>
    </row>
    <row r="34" spans="1:14" ht="47.25" x14ac:dyDescent="0.25">
      <c r="A34" s="2">
        <v>16</v>
      </c>
      <c r="B34" s="17" t="s">
        <v>49</v>
      </c>
      <c r="C34" s="17" t="s">
        <v>82</v>
      </c>
      <c r="D34" s="78" t="s">
        <v>31</v>
      </c>
      <c r="E34" s="79"/>
      <c r="F34" s="2">
        <v>3</v>
      </c>
      <c r="G34" s="2">
        <v>1</v>
      </c>
      <c r="H34" s="2">
        <f t="shared" si="1"/>
        <v>3</v>
      </c>
      <c r="I34" s="3" t="str">
        <f t="shared" si="2"/>
        <v>П</v>
      </c>
      <c r="J34" s="17" t="s">
        <v>83</v>
      </c>
      <c r="K34" s="2">
        <v>2</v>
      </c>
      <c r="L34" s="2">
        <v>1</v>
      </c>
      <c r="M34" s="2">
        <f t="shared" si="4"/>
        <v>2</v>
      </c>
      <c r="N34" s="4" t="str">
        <f t="shared" si="3"/>
        <v>П</v>
      </c>
    </row>
    <row r="35" spans="1:14" ht="173.25" x14ac:dyDescent="0.25">
      <c r="A35" s="2">
        <v>17</v>
      </c>
      <c r="B35" s="17" t="s">
        <v>49</v>
      </c>
      <c r="C35" s="17" t="s">
        <v>102</v>
      </c>
      <c r="D35" s="46" t="s">
        <v>56</v>
      </c>
      <c r="E35" s="47"/>
      <c r="F35" s="2">
        <v>3</v>
      </c>
      <c r="G35" s="2">
        <v>3</v>
      </c>
      <c r="H35" s="2">
        <f t="shared" si="1"/>
        <v>9</v>
      </c>
      <c r="I35" s="3" t="str">
        <f t="shared" si="2"/>
        <v>С</v>
      </c>
      <c r="J35" s="17" t="s">
        <v>103</v>
      </c>
      <c r="K35" s="2">
        <v>3</v>
      </c>
      <c r="L35" s="2">
        <v>1</v>
      </c>
      <c r="M35" s="2">
        <f t="shared" si="4"/>
        <v>3</v>
      </c>
      <c r="N35" s="4" t="str">
        <f t="shared" si="3"/>
        <v>П</v>
      </c>
    </row>
    <row r="36" spans="1:14" ht="126" x14ac:dyDescent="0.25">
      <c r="A36" s="2">
        <v>18</v>
      </c>
      <c r="B36" s="17" t="s">
        <v>86</v>
      </c>
      <c r="C36" s="17" t="s">
        <v>89</v>
      </c>
      <c r="D36" s="46" t="s">
        <v>56</v>
      </c>
      <c r="E36" s="47"/>
      <c r="F36" s="2">
        <v>3</v>
      </c>
      <c r="G36" s="2">
        <v>2</v>
      </c>
      <c r="H36" s="2">
        <f t="shared" si="1"/>
        <v>6</v>
      </c>
      <c r="I36" s="3" t="str">
        <f t="shared" si="2"/>
        <v>С</v>
      </c>
      <c r="J36" s="18" t="s">
        <v>90</v>
      </c>
      <c r="K36" s="2">
        <v>2</v>
      </c>
      <c r="L36" s="2">
        <v>1</v>
      </c>
      <c r="M36" s="2">
        <f t="shared" si="4"/>
        <v>2</v>
      </c>
      <c r="N36" s="4" t="str">
        <f t="shared" si="3"/>
        <v>П</v>
      </c>
    </row>
    <row r="37" spans="1:14" ht="94.5" x14ac:dyDescent="0.25">
      <c r="A37" s="2">
        <v>19</v>
      </c>
      <c r="B37" s="17" t="s">
        <v>86</v>
      </c>
      <c r="C37" s="17" t="s">
        <v>36</v>
      </c>
      <c r="D37" s="46" t="s">
        <v>31</v>
      </c>
      <c r="E37" s="47"/>
      <c r="F37" s="2">
        <v>2</v>
      </c>
      <c r="G37" s="2">
        <v>3</v>
      </c>
      <c r="H37" s="2">
        <f t="shared" si="1"/>
        <v>6</v>
      </c>
      <c r="I37" s="3" t="str">
        <f t="shared" si="2"/>
        <v>С</v>
      </c>
      <c r="J37" s="18" t="s">
        <v>91</v>
      </c>
      <c r="K37" s="2">
        <v>1</v>
      </c>
      <c r="L37" s="2">
        <v>2</v>
      </c>
      <c r="M37" s="2">
        <f t="shared" si="4"/>
        <v>2</v>
      </c>
      <c r="N37" s="4" t="str">
        <f t="shared" si="3"/>
        <v>П</v>
      </c>
    </row>
    <row r="38" spans="1:14" x14ac:dyDescent="0.25">
      <c r="A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40" spans="1:14" x14ac:dyDescent="0.25">
      <c r="B40" t="s">
        <v>10</v>
      </c>
    </row>
    <row r="41" spans="1:14" x14ac:dyDescent="0.25">
      <c r="A41" s="1"/>
      <c r="B41" s="5" t="s">
        <v>25</v>
      </c>
    </row>
    <row r="42" spans="1:14" x14ac:dyDescent="0.25">
      <c r="A42" s="1"/>
      <c r="B42" s="6" t="s">
        <v>14</v>
      </c>
    </row>
    <row r="43" spans="1:14" x14ac:dyDescent="0.25">
      <c r="A43" s="1"/>
      <c r="B43" s="7" t="s">
        <v>15</v>
      </c>
    </row>
    <row r="44" spans="1:14" x14ac:dyDescent="0.25">
      <c r="A44" s="1"/>
      <c r="B44" s="8" t="s">
        <v>16</v>
      </c>
    </row>
  </sheetData>
  <mergeCells count="57">
    <mergeCell ref="D20:E20"/>
    <mergeCell ref="D21:E21"/>
    <mergeCell ref="D22:E22"/>
    <mergeCell ref="D23:E23"/>
    <mergeCell ref="D24:E24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25:E25"/>
    <mergeCell ref="D26:E26"/>
    <mergeCell ref="D27:E27"/>
    <mergeCell ref="D28:E28"/>
    <mergeCell ref="D29:E29"/>
    <mergeCell ref="D35:E35"/>
    <mergeCell ref="D36:E36"/>
    <mergeCell ref="D37:E37"/>
    <mergeCell ref="D30:E30"/>
    <mergeCell ref="D31:E31"/>
    <mergeCell ref="D32:E32"/>
    <mergeCell ref="D33:E33"/>
    <mergeCell ref="D34:E34"/>
  </mergeCells>
  <conditionalFormatting sqref="I36">
    <cfRule type="cellIs" dxfId="1385" priority="8" operator="equal">
      <formula>"В"</formula>
    </cfRule>
  </conditionalFormatting>
  <conditionalFormatting sqref="I36">
    <cfRule type="cellIs" dxfId="1384" priority="7" operator="equal">
      <formula>"П"</formula>
    </cfRule>
  </conditionalFormatting>
  <conditionalFormatting sqref="I36">
    <cfRule type="cellIs" dxfId="1383" priority="6" operator="equal">
      <formula>"С"</formula>
    </cfRule>
  </conditionalFormatting>
  <conditionalFormatting sqref="I36">
    <cfRule type="cellIs" dxfId="1382" priority="5" operator="equal">
      <formula>"НП"</formula>
    </cfRule>
  </conditionalFormatting>
  <conditionalFormatting sqref="N36">
    <cfRule type="cellIs" dxfId="1381" priority="4" operator="equal">
      <formula>"В"</formula>
    </cfRule>
  </conditionalFormatting>
  <conditionalFormatting sqref="N36">
    <cfRule type="cellIs" dxfId="1380" priority="3" operator="equal">
      <formula>"П"</formula>
    </cfRule>
  </conditionalFormatting>
  <conditionalFormatting sqref="N36">
    <cfRule type="cellIs" dxfId="1379" priority="2" operator="equal">
      <formula>"С"</formula>
    </cfRule>
  </conditionalFormatting>
  <conditionalFormatting sqref="N36">
    <cfRule type="cellIs" dxfId="1378" priority="1" operator="equal">
      <formula>"НП"</formula>
    </cfRule>
  </conditionalFormatting>
  <conditionalFormatting sqref="I31:I32">
    <cfRule type="cellIs" dxfId="1377" priority="80" operator="equal">
      <formula>"В"</formula>
    </cfRule>
  </conditionalFormatting>
  <conditionalFormatting sqref="I31:I32">
    <cfRule type="cellIs" dxfId="1376" priority="79" operator="equal">
      <formula>"П"</formula>
    </cfRule>
  </conditionalFormatting>
  <conditionalFormatting sqref="I31:I32">
    <cfRule type="cellIs" dxfId="1375" priority="78" operator="equal">
      <formula>"С"</formula>
    </cfRule>
  </conditionalFormatting>
  <conditionalFormatting sqref="I31:I32">
    <cfRule type="cellIs" dxfId="1374" priority="77" operator="equal">
      <formula>"НП"</formula>
    </cfRule>
  </conditionalFormatting>
  <conditionalFormatting sqref="N31:N32">
    <cfRule type="cellIs" dxfId="1373" priority="76" operator="equal">
      <formula>"В"</formula>
    </cfRule>
  </conditionalFormatting>
  <conditionalFormatting sqref="N31:N32">
    <cfRule type="cellIs" dxfId="1372" priority="75" operator="equal">
      <formula>"П"</formula>
    </cfRule>
  </conditionalFormatting>
  <conditionalFormatting sqref="N31:N32">
    <cfRule type="cellIs" dxfId="1371" priority="74" operator="equal">
      <formula>"С"</formula>
    </cfRule>
  </conditionalFormatting>
  <conditionalFormatting sqref="N31:N32">
    <cfRule type="cellIs" dxfId="1370" priority="73" operator="equal">
      <formula>"НП"</formula>
    </cfRule>
  </conditionalFormatting>
  <conditionalFormatting sqref="N28:N30">
    <cfRule type="cellIs" dxfId="1369" priority="65" operator="equal">
      <formula>"НП"</formula>
    </cfRule>
  </conditionalFormatting>
  <conditionalFormatting sqref="N25:N26">
    <cfRule type="cellIs" dxfId="1368" priority="41" operator="equal">
      <formula>"НП"</formula>
    </cfRule>
  </conditionalFormatting>
  <conditionalFormatting sqref="I28:I30">
    <cfRule type="cellIs" dxfId="1367" priority="72" operator="equal">
      <formula>"В"</formula>
    </cfRule>
  </conditionalFormatting>
  <conditionalFormatting sqref="I28:I30">
    <cfRule type="cellIs" dxfId="1366" priority="71" operator="equal">
      <formula>"П"</formula>
    </cfRule>
  </conditionalFormatting>
  <conditionalFormatting sqref="I28:I30">
    <cfRule type="cellIs" dxfId="1365" priority="70" operator="equal">
      <formula>"С"</formula>
    </cfRule>
  </conditionalFormatting>
  <conditionalFormatting sqref="I28:I30">
    <cfRule type="cellIs" dxfId="1364" priority="69" operator="equal">
      <formula>"НП"</formula>
    </cfRule>
  </conditionalFormatting>
  <conditionalFormatting sqref="N28:N30">
    <cfRule type="cellIs" dxfId="1363" priority="68" operator="equal">
      <formula>"В"</formula>
    </cfRule>
  </conditionalFormatting>
  <conditionalFormatting sqref="N28:N30">
    <cfRule type="cellIs" dxfId="1362" priority="67" operator="equal">
      <formula>"П"</formula>
    </cfRule>
  </conditionalFormatting>
  <conditionalFormatting sqref="N28:N30">
    <cfRule type="cellIs" dxfId="1361" priority="66" operator="equal">
      <formula>"С"</formula>
    </cfRule>
  </conditionalFormatting>
  <conditionalFormatting sqref="I27">
    <cfRule type="cellIs" dxfId="1360" priority="64" operator="equal">
      <formula>"В"</formula>
    </cfRule>
  </conditionalFormatting>
  <conditionalFormatting sqref="I27">
    <cfRule type="cellIs" dxfId="1359" priority="63" operator="equal">
      <formula>"П"</formula>
    </cfRule>
  </conditionalFormatting>
  <conditionalFormatting sqref="I27">
    <cfRule type="cellIs" dxfId="1358" priority="62" operator="equal">
      <formula>"С"</formula>
    </cfRule>
  </conditionalFormatting>
  <conditionalFormatting sqref="I27">
    <cfRule type="cellIs" dxfId="1357" priority="61" operator="equal">
      <formula>"НП"</formula>
    </cfRule>
  </conditionalFormatting>
  <conditionalFormatting sqref="N27">
    <cfRule type="cellIs" dxfId="1356" priority="60" operator="equal">
      <formula>"В"</formula>
    </cfRule>
  </conditionalFormatting>
  <conditionalFormatting sqref="N27">
    <cfRule type="cellIs" dxfId="1355" priority="59" operator="equal">
      <formula>"П"</formula>
    </cfRule>
  </conditionalFormatting>
  <conditionalFormatting sqref="N27">
    <cfRule type="cellIs" dxfId="1354" priority="58" operator="equal">
      <formula>"С"</formula>
    </cfRule>
  </conditionalFormatting>
  <conditionalFormatting sqref="N27">
    <cfRule type="cellIs" dxfId="1353" priority="57" operator="equal">
      <formula>"НП"</formula>
    </cfRule>
  </conditionalFormatting>
  <conditionalFormatting sqref="N33">
    <cfRule type="cellIs" dxfId="1352" priority="25" operator="equal">
      <formula>"НП"</formula>
    </cfRule>
  </conditionalFormatting>
  <conditionalFormatting sqref="I25:I26">
    <cfRule type="cellIs" dxfId="1351" priority="48" operator="equal">
      <formula>"В"</formula>
    </cfRule>
  </conditionalFormatting>
  <conditionalFormatting sqref="I25:I26">
    <cfRule type="cellIs" dxfId="1350" priority="47" operator="equal">
      <formula>"П"</formula>
    </cfRule>
  </conditionalFormatting>
  <conditionalFormatting sqref="I25:I26">
    <cfRule type="cellIs" dxfId="1349" priority="46" operator="equal">
      <formula>"С"</formula>
    </cfRule>
  </conditionalFormatting>
  <conditionalFormatting sqref="I25:I26">
    <cfRule type="cellIs" dxfId="1348" priority="45" operator="equal">
      <formula>"НП"</formula>
    </cfRule>
  </conditionalFormatting>
  <conditionalFormatting sqref="N25:N26">
    <cfRule type="cellIs" dxfId="1347" priority="44" operator="equal">
      <formula>"В"</formula>
    </cfRule>
  </conditionalFormatting>
  <conditionalFormatting sqref="N25:N26">
    <cfRule type="cellIs" dxfId="1346" priority="43" operator="equal">
      <formula>"П"</formula>
    </cfRule>
  </conditionalFormatting>
  <conditionalFormatting sqref="N25:N26">
    <cfRule type="cellIs" dxfId="1345" priority="42" operator="equal">
      <formula>"С"</formula>
    </cfRule>
  </conditionalFormatting>
  <conditionalFormatting sqref="I19:I24">
    <cfRule type="cellIs" dxfId="1344" priority="56" operator="equal">
      <formula>"В"</formula>
    </cfRule>
  </conditionalFormatting>
  <conditionalFormatting sqref="I19:I24">
    <cfRule type="cellIs" dxfId="1343" priority="55" operator="equal">
      <formula>"П"</formula>
    </cfRule>
  </conditionalFormatting>
  <conditionalFormatting sqref="I19:I24">
    <cfRule type="cellIs" dxfId="1342" priority="54" operator="equal">
      <formula>"С"</formula>
    </cfRule>
  </conditionalFormatting>
  <conditionalFormatting sqref="I19:I24">
    <cfRule type="cellIs" dxfId="1341" priority="53" operator="equal">
      <formula>"НП"</formula>
    </cfRule>
  </conditionalFormatting>
  <conditionalFormatting sqref="N19:N24">
    <cfRule type="cellIs" dxfId="1340" priority="52" operator="equal">
      <formula>"В"</formula>
    </cfRule>
  </conditionalFormatting>
  <conditionalFormatting sqref="N19:N24">
    <cfRule type="cellIs" dxfId="1339" priority="51" operator="equal">
      <formula>"П"</formula>
    </cfRule>
  </conditionalFormatting>
  <conditionalFormatting sqref="N19:N24">
    <cfRule type="cellIs" dxfId="1338" priority="50" operator="equal">
      <formula>"С"</formula>
    </cfRule>
  </conditionalFormatting>
  <conditionalFormatting sqref="N19:N24">
    <cfRule type="cellIs" dxfId="1337" priority="49" operator="equal">
      <formula>"НП"</formula>
    </cfRule>
  </conditionalFormatting>
  <conditionalFormatting sqref="I33">
    <cfRule type="cellIs" dxfId="1336" priority="32" operator="equal">
      <formula>"В"</formula>
    </cfRule>
  </conditionalFormatting>
  <conditionalFormatting sqref="I33">
    <cfRule type="cellIs" dxfId="1335" priority="31" operator="equal">
      <formula>"П"</formula>
    </cfRule>
  </conditionalFormatting>
  <conditionalFormatting sqref="I33">
    <cfRule type="cellIs" dxfId="1334" priority="30" operator="equal">
      <formula>"С"</formula>
    </cfRule>
  </conditionalFormatting>
  <conditionalFormatting sqref="I33">
    <cfRule type="cellIs" dxfId="1333" priority="29" operator="equal">
      <formula>"НП"</formula>
    </cfRule>
  </conditionalFormatting>
  <conditionalFormatting sqref="N33">
    <cfRule type="cellIs" dxfId="1332" priority="28" operator="equal">
      <formula>"В"</formula>
    </cfRule>
  </conditionalFormatting>
  <conditionalFormatting sqref="N33">
    <cfRule type="cellIs" dxfId="1331" priority="27" operator="equal">
      <formula>"П"</formula>
    </cfRule>
  </conditionalFormatting>
  <conditionalFormatting sqref="N33">
    <cfRule type="cellIs" dxfId="1330" priority="26" operator="equal">
      <formula>"С"</formula>
    </cfRule>
  </conditionalFormatting>
  <conditionalFormatting sqref="I34">
    <cfRule type="cellIs" dxfId="1329" priority="40" operator="equal">
      <formula>"В"</formula>
    </cfRule>
  </conditionalFormatting>
  <conditionalFormatting sqref="I34">
    <cfRule type="cellIs" dxfId="1328" priority="39" operator="equal">
      <formula>"П"</formula>
    </cfRule>
  </conditionalFormatting>
  <conditionalFormatting sqref="I34">
    <cfRule type="cellIs" dxfId="1327" priority="38" operator="equal">
      <formula>"С"</formula>
    </cfRule>
  </conditionalFormatting>
  <conditionalFormatting sqref="I34">
    <cfRule type="cellIs" dxfId="1326" priority="37" operator="equal">
      <formula>"НП"</formula>
    </cfRule>
  </conditionalFormatting>
  <conditionalFormatting sqref="N34">
    <cfRule type="cellIs" dxfId="1325" priority="36" operator="equal">
      <formula>"В"</formula>
    </cfRule>
  </conditionalFormatting>
  <conditionalFormatting sqref="N34">
    <cfRule type="cellIs" dxfId="1324" priority="35" operator="equal">
      <formula>"П"</formula>
    </cfRule>
  </conditionalFormatting>
  <conditionalFormatting sqref="N34">
    <cfRule type="cellIs" dxfId="1323" priority="34" operator="equal">
      <formula>"С"</formula>
    </cfRule>
  </conditionalFormatting>
  <conditionalFormatting sqref="N34">
    <cfRule type="cellIs" dxfId="1322" priority="33" operator="equal">
      <formula>"НП"</formula>
    </cfRule>
  </conditionalFormatting>
  <conditionalFormatting sqref="N35">
    <cfRule type="cellIs" dxfId="1321" priority="17" operator="equal">
      <formula>"НП"</formula>
    </cfRule>
  </conditionalFormatting>
  <conditionalFormatting sqref="I35">
    <cfRule type="cellIs" dxfId="1320" priority="24" operator="equal">
      <formula>"В"</formula>
    </cfRule>
  </conditionalFormatting>
  <conditionalFormatting sqref="I35">
    <cfRule type="cellIs" dxfId="1319" priority="23" operator="equal">
      <formula>"П"</formula>
    </cfRule>
  </conditionalFormatting>
  <conditionalFormatting sqref="I35">
    <cfRule type="cellIs" dxfId="1318" priority="22" operator="equal">
      <formula>"С"</formula>
    </cfRule>
  </conditionalFormatting>
  <conditionalFormatting sqref="I35">
    <cfRule type="cellIs" dxfId="1317" priority="21" operator="equal">
      <formula>"НП"</formula>
    </cfRule>
  </conditionalFormatting>
  <conditionalFormatting sqref="N35">
    <cfRule type="cellIs" dxfId="1316" priority="20" operator="equal">
      <formula>"В"</formula>
    </cfRule>
  </conditionalFormatting>
  <conditionalFormatting sqref="N35">
    <cfRule type="cellIs" dxfId="1315" priority="19" operator="equal">
      <formula>"П"</formula>
    </cfRule>
  </conditionalFormatting>
  <conditionalFormatting sqref="N35">
    <cfRule type="cellIs" dxfId="1314" priority="18" operator="equal">
      <formula>"С"</formula>
    </cfRule>
  </conditionalFormatting>
  <conditionalFormatting sqref="N37">
    <cfRule type="cellIs" dxfId="1313" priority="9" operator="equal">
      <formula>"НП"</formula>
    </cfRule>
  </conditionalFormatting>
  <conditionalFormatting sqref="I37">
    <cfRule type="cellIs" dxfId="1312" priority="16" operator="equal">
      <formula>"В"</formula>
    </cfRule>
  </conditionalFormatting>
  <conditionalFormatting sqref="I37">
    <cfRule type="cellIs" dxfId="1311" priority="15" operator="equal">
      <formula>"П"</formula>
    </cfRule>
  </conditionalFormatting>
  <conditionalFormatting sqref="I37">
    <cfRule type="cellIs" dxfId="1310" priority="14" operator="equal">
      <formula>"С"</formula>
    </cfRule>
  </conditionalFormatting>
  <conditionalFormatting sqref="I37">
    <cfRule type="cellIs" dxfId="1309" priority="13" operator="equal">
      <formula>"НП"</formula>
    </cfRule>
  </conditionalFormatting>
  <conditionalFormatting sqref="N37">
    <cfRule type="cellIs" dxfId="1308" priority="12" operator="equal">
      <formula>"В"</formula>
    </cfRule>
  </conditionalFormatting>
  <conditionalFormatting sqref="N37">
    <cfRule type="cellIs" dxfId="1307" priority="11" operator="equal">
      <formula>"П"</formula>
    </cfRule>
  </conditionalFormatting>
  <conditionalFormatting sqref="N37">
    <cfRule type="cellIs" dxfId="1306" priority="10" operator="equal">
      <formula>"С"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view="pageBreakPreview" topLeftCell="A38" zoomScaleNormal="100" zoomScaleSheetLayoutView="100" workbookViewId="0">
      <selection activeCell="J23" sqref="J23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35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2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4" t="s">
        <v>37</v>
      </c>
      <c r="K19" s="2">
        <v>1</v>
      </c>
      <c r="L19" s="2">
        <v>1</v>
      </c>
      <c r="M19" s="2">
        <f t="shared" ref="M19:M25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2" t="s">
        <v>27</v>
      </c>
      <c r="C20" s="12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25" si="1">F20*G20</f>
        <v>6</v>
      </c>
      <c r="I20" s="3" t="str">
        <f t="shared" ref="I20:I25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5" si="3">IF(M20&lt;5,"П",IF(M20&lt;10,"С",IF(M20&lt;15,"В","НП")))</f>
        <v>П</v>
      </c>
    </row>
    <row r="21" spans="1:14" ht="63" x14ac:dyDescent="0.25">
      <c r="A21" s="2">
        <v>3</v>
      </c>
      <c r="B21" s="12" t="s">
        <v>27</v>
      </c>
      <c r="C21" s="12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4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102" customHeight="1" x14ac:dyDescent="0.25">
      <c r="A22" s="2">
        <v>4</v>
      </c>
      <c r="B22" s="12" t="s">
        <v>27</v>
      </c>
      <c r="C22" s="12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4" t="s">
        <v>136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x14ac:dyDescent="0.25">
      <c r="A23" s="2">
        <v>5</v>
      </c>
      <c r="B23" s="12" t="s">
        <v>27</v>
      </c>
      <c r="C23" s="12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39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89" x14ac:dyDescent="0.25">
      <c r="A24" s="2">
        <v>6</v>
      </c>
      <c r="B24" s="12" t="s">
        <v>27</v>
      </c>
      <c r="C24" s="12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4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customHeight="1" x14ac:dyDescent="0.25">
      <c r="A25" s="2">
        <v>7</v>
      </c>
      <c r="B25" s="12" t="s">
        <v>49</v>
      </c>
      <c r="C25" s="12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4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252" x14ac:dyDescent="0.25">
      <c r="A26" s="2">
        <v>8</v>
      </c>
      <c r="B26" s="17" t="s">
        <v>49</v>
      </c>
      <c r="C26" s="12" t="s">
        <v>95</v>
      </c>
      <c r="D26" s="80" t="s">
        <v>93</v>
      </c>
      <c r="E26" s="81"/>
      <c r="F26" s="2">
        <v>3</v>
      </c>
      <c r="G26" s="2">
        <v>3</v>
      </c>
      <c r="H26" s="2">
        <f t="shared" ref="H26:H40" si="4">F26*G26</f>
        <v>9</v>
      </c>
      <c r="I26" s="3" t="str">
        <f t="shared" ref="I26:I40" si="5">IF(H26&lt;5,"П",IF(H26&lt;10,"С",IF(H26&lt;15,"В","НП")))</f>
        <v>С</v>
      </c>
      <c r="J26" s="38" t="s">
        <v>94</v>
      </c>
      <c r="K26" s="2">
        <v>2</v>
      </c>
      <c r="L26" s="2">
        <v>2</v>
      </c>
      <c r="M26" s="2">
        <f t="shared" ref="M26:M40" si="6">K26*L26</f>
        <v>4</v>
      </c>
      <c r="N26" s="4" t="str">
        <f t="shared" ref="N26:N40" si="7">IF(M26&lt;5,"П",IF(M26&lt;10,"С",IF(M26&lt;15,"В","НП")))</f>
        <v>П</v>
      </c>
    </row>
    <row r="27" spans="1:14" ht="102" customHeight="1" x14ac:dyDescent="0.25">
      <c r="A27" s="2">
        <v>9</v>
      </c>
      <c r="B27" s="17" t="s">
        <v>49</v>
      </c>
      <c r="C27" s="17" t="s">
        <v>52</v>
      </c>
      <c r="D27" s="46" t="s">
        <v>53</v>
      </c>
      <c r="E27" s="47"/>
      <c r="F27" s="2">
        <v>3</v>
      </c>
      <c r="G27" s="2">
        <v>2</v>
      </c>
      <c r="H27" s="2">
        <f t="shared" si="4"/>
        <v>6</v>
      </c>
      <c r="I27" s="3" t="str">
        <f t="shared" si="5"/>
        <v>С</v>
      </c>
      <c r="J27" s="16" t="s">
        <v>97</v>
      </c>
      <c r="K27" s="2">
        <v>2</v>
      </c>
      <c r="L27" s="2">
        <v>1</v>
      </c>
      <c r="M27" s="2">
        <f t="shared" si="6"/>
        <v>2</v>
      </c>
      <c r="N27" s="4" t="str">
        <f t="shared" si="7"/>
        <v>П</v>
      </c>
    </row>
    <row r="28" spans="1:14" ht="39.75" customHeight="1" x14ac:dyDescent="0.25">
      <c r="A28" s="2">
        <v>10</v>
      </c>
      <c r="B28" s="17" t="s">
        <v>49</v>
      </c>
      <c r="C28" s="17" t="s">
        <v>76</v>
      </c>
      <c r="D28" s="78" t="s">
        <v>77</v>
      </c>
      <c r="E28" s="79"/>
      <c r="F28" s="2">
        <v>3</v>
      </c>
      <c r="G28" s="2">
        <v>3</v>
      </c>
      <c r="H28" s="2">
        <f t="shared" si="4"/>
        <v>9</v>
      </c>
      <c r="I28" s="3" t="str">
        <f t="shared" si="5"/>
        <v>С</v>
      </c>
      <c r="J28" s="16" t="s">
        <v>78</v>
      </c>
      <c r="K28" s="2">
        <v>2</v>
      </c>
      <c r="L28" s="2">
        <v>2</v>
      </c>
      <c r="M28" s="2">
        <f t="shared" si="6"/>
        <v>4</v>
      </c>
      <c r="N28" s="4" t="str">
        <f t="shared" si="7"/>
        <v>П</v>
      </c>
    </row>
    <row r="29" spans="1:14" ht="47.25" x14ac:dyDescent="0.25">
      <c r="A29" s="2">
        <v>11</v>
      </c>
      <c r="B29" s="17" t="s">
        <v>49</v>
      </c>
      <c r="C29" s="17" t="s">
        <v>69</v>
      </c>
      <c r="D29" s="78" t="s">
        <v>31</v>
      </c>
      <c r="E29" s="79"/>
      <c r="F29" s="2">
        <v>3</v>
      </c>
      <c r="G29" s="2">
        <v>3</v>
      </c>
      <c r="H29" s="2">
        <f t="shared" si="4"/>
        <v>9</v>
      </c>
      <c r="I29" s="3" t="str">
        <f t="shared" si="5"/>
        <v>С</v>
      </c>
      <c r="J29" s="17" t="s">
        <v>100</v>
      </c>
      <c r="K29" s="2">
        <v>2</v>
      </c>
      <c r="L29" s="2">
        <v>2</v>
      </c>
      <c r="M29" s="2">
        <f t="shared" si="6"/>
        <v>4</v>
      </c>
      <c r="N29" s="4" t="str">
        <f t="shared" si="7"/>
        <v>П</v>
      </c>
    </row>
    <row r="30" spans="1:14" ht="47.25" x14ac:dyDescent="0.25">
      <c r="A30" s="2">
        <v>12</v>
      </c>
      <c r="B30" s="17" t="s">
        <v>49</v>
      </c>
      <c r="C30" s="17" t="s">
        <v>79</v>
      </c>
      <c r="D30" s="78" t="s">
        <v>31</v>
      </c>
      <c r="E30" s="79"/>
      <c r="F30" s="2">
        <v>3</v>
      </c>
      <c r="G30" s="2">
        <v>3</v>
      </c>
      <c r="H30" s="2">
        <f t="shared" si="4"/>
        <v>9</v>
      </c>
      <c r="I30" s="3" t="str">
        <f t="shared" si="5"/>
        <v>С</v>
      </c>
      <c r="J30" s="17" t="s">
        <v>99</v>
      </c>
      <c r="K30" s="2">
        <v>2</v>
      </c>
      <c r="L30" s="2">
        <v>2</v>
      </c>
      <c r="M30" s="2">
        <f>K30*L30</f>
        <v>4</v>
      </c>
      <c r="N30" s="4" t="str">
        <f t="shared" si="7"/>
        <v>П</v>
      </c>
    </row>
    <row r="31" spans="1:14" ht="127.5" customHeight="1" x14ac:dyDescent="0.25">
      <c r="A31" s="2">
        <v>13</v>
      </c>
      <c r="B31" s="17" t="s">
        <v>49</v>
      </c>
      <c r="C31" s="17" t="s">
        <v>71</v>
      </c>
      <c r="D31" s="78" t="s">
        <v>72</v>
      </c>
      <c r="E31" s="79"/>
      <c r="F31" s="2">
        <v>2</v>
      </c>
      <c r="G31" s="2">
        <v>3</v>
      </c>
      <c r="H31" s="2">
        <f t="shared" si="4"/>
        <v>6</v>
      </c>
      <c r="I31" s="3" t="str">
        <f t="shared" si="5"/>
        <v>С</v>
      </c>
      <c r="J31" s="17" t="s">
        <v>101</v>
      </c>
      <c r="K31" s="2">
        <v>2</v>
      </c>
      <c r="L31" s="2">
        <v>2</v>
      </c>
      <c r="M31" s="2">
        <f t="shared" ref="M31" si="8">K31*L31</f>
        <v>4</v>
      </c>
      <c r="N31" s="4" t="str">
        <f t="shared" si="7"/>
        <v>П</v>
      </c>
    </row>
    <row r="32" spans="1:14" ht="78.75" x14ac:dyDescent="0.25">
      <c r="A32" s="2">
        <v>14</v>
      </c>
      <c r="B32" s="17" t="s">
        <v>49</v>
      </c>
      <c r="C32" s="17" t="s">
        <v>67</v>
      </c>
      <c r="D32" s="78" t="s">
        <v>31</v>
      </c>
      <c r="E32" s="79"/>
      <c r="F32" s="2">
        <v>3</v>
      </c>
      <c r="G32" s="2">
        <v>2</v>
      </c>
      <c r="H32" s="2">
        <f t="shared" si="4"/>
        <v>6</v>
      </c>
      <c r="I32" s="3" t="str">
        <f t="shared" si="5"/>
        <v>С</v>
      </c>
      <c r="J32" s="16" t="s">
        <v>68</v>
      </c>
      <c r="K32" s="2">
        <v>2</v>
      </c>
      <c r="L32" s="2">
        <v>2</v>
      </c>
      <c r="M32" s="2">
        <f>K32*L32</f>
        <v>4</v>
      </c>
      <c r="N32" s="4" t="str">
        <f t="shared" si="7"/>
        <v>П</v>
      </c>
    </row>
    <row r="33" spans="1:14" ht="94.5" x14ac:dyDescent="0.25">
      <c r="A33" s="2">
        <v>15</v>
      </c>
      <c r="B33" s="17" t="s">
        <v>49</v>
      </c>
      <c r="C33" s="17" t="s">
        <v>74</v>
      </c>
      <c r="D33" s="78" t="s">
        <v>56</v>
      </c>
      <c r="E33" s="79"/>
      <c r="F33" s="2">
        <v>3</v>
      </c>
      <c r="G33" s="2">
        <v>2</v>
      </c>
      <c r="H33" s="2">
        <f t="shared" si="4"/>
        <v>6</v>
      </c>
      <c r="I33" s="3" t="str">
        <f t="shared" si="5"/>
        <v>С</v>
      </c>
      <c r="J33" s="17" t="s">
        <v>104</v>
      </c>
      <c r="K33" s="2">
        <v>2</v>
      </c>
      <c r="L33" s="2">
        <v>1</v>
      </c>
      <c r="M33" s="2">
        <f t="shared" ref="M33:M37" si="9">K33*L33</f>
        <v>2</v>
      </c>
      <c r="N33" s="4" t="str">
        <f t="shared" si="7"/>
        <v>П</v>
      </c>
    </row>
    <row r="34" spans="1:14" ht="47.25" x14ac:dyDescent="0.25">
      <c r="A34" s="2">
        <v>16</v>
      </c>
      <c r="B34" s="17" t="s">
        <v>49</v>
      </c>
      <c r="C34" s="17" t="s">
        <v>82</v>
      </c>
      <c r="D34" s="78" t="s">
        <v>31</v>
      </c>
      <c r="E34" s="79"/>
      <c r="F34" s="2">
        <v>3</v>
      </c>
      <c r="G34" s="2">
        <v>1</v>
      </c>
      <c r="H34" s="2">
        <f t="shared" ref="H34" si="10">F34*G34</f>
        <v>3</v>
      </c>
      <c r="I34" s="3" t="str">
        <f t="shared" ref="I34" si="11">IF(H34&lt;5,"П",IF(H34&lt;10,"С",IF(H34&lt;15,"В","НП")))</f>
        <v>П</v>
      </c>
      <c r="J34" s="17" t="s">
        <v>83</v>
      </c>
      <c r="K34" s="2">
        <v>2</v>
      </c>
      <c r="L34" s="2">
        <v>1</v>
      </c>
      <c r="M34" s="2">
        <f t="shared" ref="M34" si="12">K34*L34</f>
        <v>2</v>
      </c>
      <c r="N34" s="4" t="str">
        <f t="shared" ref="N34" si="13">IF(M34&lt;5,"П",IF(M34&lt;10,"С",IF(M34&lt;15,"В","НП")))</f>
        <v>П</v>
      </c>
    </row>
    <row r="35" spans="1:14" ht="126" x14ac:dyDescent="0.25">
      <c r="A35" s="2">
        <v>17</v>
      </c>
      <c r="B35" s="17" t="s">
        <v>49</v>
      </c>
      <c r="C35" s="17" t="s">
        <v>106</v>
      </c>
      <c r="D35" s="78" t="s">
        <v>56</v>
      </c>
      <c r="E35" s="79"/>
      <c r="F35" s="2">
        <v>3</v>
      </c>
      <c r="G35" s="2">
        <v>3</v>
      </c>
      <c r="H35" s="2">
        <f t="shared" si="4"/>
        <v>9</v>
      </c>
      <c r="I35" s="3" t="str">
        <f t="shared" si="5"/>
        <v>С</v>
      </c>
      <c r="J35" s="17" t="s">
        <v>107</v>
      </c>
      <c r="K35" s="2">
        <v>2</v>
      </c>
      <c r="L35" s="2">
        <v>2</v>
      </c>
      <c r="M35" s="2">
        <f t="shared" si="9"/>
        <v>4</v>
      </c>
      <c r="N35" s="4" t="str">
        <f t="shared" si="7"/>
        <v>П</v>
      </c>
    </row>
    <row r="36" spans="1:14" ht="173.25" x14ac:dyDescent="0.25">
      <c r="A36" s="2">
        <v>18</v>
      </c>
      <c r="B36" s="17" t="s">
        <v>49</v>
      </c>
      <c r="C36" s="17" t="s">
        <v>102</v>
      </c>
      <c r="D36" s="46" t="s">
        <v>56</v>
      </c>
      <c r="E36" s="47"/>
      <c r="F36" s="2">
        <v>3</v>
      </c>
      <c r="G36" s="2">
        <v>3</v>
      </c>
      <c r="H36" s="2">
        <f t="shared" si="4"/>
        <v>9</v>
      </c>
      <c r="I36" s="3" t="str">
        <f t="shared" si="5"/>
        <v>С</v>
      </c>
      <c r="J36" s="17" t="s">
        <v>103</v>
      </c>
      <c r="K36" s="2">
        <v>3</v>
      </c>
      <c r="L36" s="2">
        <v>1</v>
      </c>
      <c r="M36" s="2">
        <f t="shared" si="9"/>
        <v>3</v>
      </c>
      <c r="N36" s="4" t="str">
        <f t="shared" si="7"/>
        <v>П</v>
      </c>
    </row>
    <row r="37" spans="1:14" ht="267.75" x14ac:dyDescent="0.25">
      <c r="A37" s="2">
        <v>19</v>
      </c>
      <c r="B37" s="17" t="s">
        <v>49</v>
      </c>
      <c r="C37" s="17" t="s">
        <v>74</v>
      </c>
      <c r="D37" s="46" t="s">
        <v>105</v>
      </c>
      <c r="E37" s="47"/>
      <c r="F37" s="2">
        <v>4</v>
      </c>
      <c r="G37" s="2">
        <v>2</v>
      </c>
      <c r="H37" s="2">
        <f t="shared" ref="H37" si="14">F37*G37</f>
        <v>8</v>
      </c>
      <c r="I37" s="3" t="str">
        <f t="shared" ref="I37" si="15">IF(H37&lt;5,"П",IF(H37&lt;10,"С",IF(H37&lt;15,"В","НП")))</f>
        <v>С</v>
      </c>
      <c r="J37" s="18" t="s">
        <v>75</v>
      </c>
      <c r="K37" s="2">
        <v>3</v>
      </c>
      <c r="L37" s="2">
        <v>1</v>
      </c>
      <c r="M37" s="2">
        <f t="shared" si="9"/>
        <v>3</v>
      </c>
      <c r="N37" s="4" t="str">
        <f t="shared" ref="N37" si="16">IF(M37&lt;5,"П",IF(M37&lt;10,"С",IF(M37&lt;15,"В","НП")))</f>
        <v>П</v>
      </c>
    </row>
    <row r="38" spans="1:14" ht="31.5" x14ac:dyDescent="0.25">
      <c r="A38" s="2">
        <v>20</v>
      </c>
      <c r="B38" s="17" t="s">
        <v>49</v>
      </c>
      <c r="C38" s="12" t="s">
        <v>81</v>
      </c>
      <c r="D38" s="46" t="s">
        <v>77</v>
      </c>
      <c r="E38" s="47"/>
      <c r="F38" s="2">
        <v>3</v>
      </c>
      <c r="G38" s="2">
        <v>3</v>
      </c>
      <c r="H38" s="2">
        <f t="shared" si="4"/>
        <v>9</v>
      </c>
      <c r="I38" s="3" t="str">
        <f t="shared" si="5"/>
        <v>С</v>
      </c>
      <c r="J38" s="18" t="s">
        <v>78</v>
      </c>
      <c r="K38" s="2">
        <v>3</v>
      </c>
      <c r="L38" s="2">
        <v>1</v>
      </c>
      <c r="M38" s="2">
        <f t="shared" si="6"/>
        <v>3</v>
      </c>
      <c r="N38" s="4" t="str">
        <f t="shared" si="7"/>
        <v>П</v>
      </c>
    </row>
    <row r="39" spans="1:14" ht="126" x14ac:dyDescent="0.25">
      <c r="A39" s="2">
        <v>21</v>
      </c>
      <c r="B39" s="17" t="s">
        <v>86</v>
      </c>
      <c r="C39" s="17" t="s">
        <v>89</v>
      </c>
      <c r="D39" s="46" t="s">
        <v>56</v>
      </c>
      <c r="E39" s="47"/>
      <c r="F39" s="2">
        <v>3</v>
      </c>
      <c r="G39" s="2">
        <v>2</v>
      </c>
      <c r="H39" s="2">
        <f t="shared" si="4"/>
        <v>6</v>
      </c>
      <c r="I39" s="3" t="str">
        <f t="shared" si="5"/>
        <v>С</v>
      </c>
      <c r="J39" s="18" t="s">
        <v>90</v>
      </c>
      <c r="K39" s="2">
        <v>2</v>
      </c>
      <c r="L39" s="2">
        <v>1</v>
      </c>
      <c r="M39" s="2">
        <f t="shared" si="6"/>
        <v>2</v>
      </c>
      <c r="N39" s="4" t="str">
        <f t="shared" si="7"/>
        <v>П</v>
      </c>
    </row>
    <row r="40" spans="1:14" ht="94.5" x14ac:dyDescent="0.25">
      <c r="A40" s="2">
        <v>22</v>
      </c>
      <c r="B40" s="17" t="s">
        <v>86</v>
      </c>
      <c r="C40" s="17" t="s">
        <v>36</v>
      </c>
      <c r="D40" s="46" t="s">
        <v>31</v>
      </c>
      <c r="E40" s="47"/>
      <c r="F40" s="2">
        <v>2</v>
      </c>
      <c r="G40" s="2">
        <v>3</v>
      </c>
      <c r="H40" s="2">
        <f t="shared" si="4"/>
        <v>6</v>
      </c>
      <c r="I40" s="3" t="str">
        <f t="shared" si="5"/>
        <v>С</v>
      </c>
      <c r="J40" s="18" t="s">
        <v>91</v>
      </c>
      <c r="K40" s="2">
        <v>1</v>
      </c>
      <c r="L40" s="2">
        <v>2</v>
      </c>
      <c r="M40" s="2">
        <f t="shared" si="6"/>
        <v>2</v>
      </c>
      <c r="N40" s="4" t="str">
        <f t="shared" si="7"/>
        <v>П</v>
      </c>
    </row>
    <row r="41" spans="1:14" ht="15.75" x14ac:dyDescent="0.25">
      <c r="A41" s="27"/>
      <c r="B41" s="22"/>
      <c r="C41" s="22"/>
      <c r="D41" s="25"/>
      <c r="E41" s="25"/>
      <c r="F41" s="21"/>
      <c r="G41" s="21"/>
      <c r="H41" s="21"/>
      <c r="I41" s="24"/>
      <c r="J41" s="26"/>
      <c r="K41" s="21"/>
      <c r="L41" s="21"/>
      <c r="M41" s="21"/>
      <c r="N41" s="28"/>
    </row>
    <row r="42" spans="1:14" x14ac:dyDescent="0.25">
      <c r="A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t="s">
        <v>10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5" t="s">
        <v>25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6" t="s">
        <v>14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7" t="s">
        <v>15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8" t="s">
        <v>16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</sheetData>
  <mergeCells count="60">
    <mergeCell ref="D38:E38"/>
    <mergeCell ref="D39:E39"/>
    <mergeCell ref="D40:E40"/>
    <mergeCell ref="D20:E20"/>
    <mergeCell ref="D21:E21"/>
    <mergeCell ref="D31:E31"/>
    <mergeCell ref="D32:E32"/>
    <mergeCell ref="D33:E33"/>
    <mergeCell ref="D28:E28"/>
    <mergeCell ref="D29:E29"/>
    <mergeCell ref="D30:E30"/>
    <mergeCell ref="D22:E22"/>
    <mergeCell ref="D23:E23"/>
    <mergeCell ref="D24:E24"/>
    <mergeCell ref="D25:E25"/>
    <mergeCell ref="D26:E26"/>
    <mergeCell ref="D27:E27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A12:B13"/>
    <mergeCell ref="C12:H12"/>
    <mergeCell ref="I12:J12"/>
    <mergeCell ref="K12:L12"/>
    <mergeCell ref="K11:L11"/>
    <mergeCell ref="M11:N11"/>
    <mergeCell ref="M12:N12"/>
    <mergeCell ref="C13:H13"/>
    <mergeCell ref="I13:J13"/>
    <mergeCell ref="K13:L13"/>
    <mergeCell ref="M13:N13"/>
    <mergeCell ref="D35:E35"/>
    <mergeCell ref="D36:E36"/>
    <mergeCell ref="D37:E37"/>
    <mergeCell ref="D34:E34"/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</mergeCells>
  <conditionalFormatting sqref="I31">
    <cfRule type="cellIs" dxfId="1305" priority="96" operator="equal">
      <formula>"В"</formula>
    </cfRule>
  </conditionalFormatting>
  <conditionalFormatting sqref="I31">
    <cfRule type="cellIs" dxfId="1304" priority="95" operator="equal">
      <formula>"П"</formula>
    </cfRule>
  </conditionalFormatting>
  <conditionalFormatting sqref="I31">
    <cfRule type="cellIs" dxfId="1303" priority="94" operator="equal">
      <formula>"С"</formula>
    </cfRule>
  </conditionalFormatting>
  <conditionalFormatting sqref="I31">
    <cfRule type="cellIs" dxfId="1302" priority="93" operator="equal">
      <formula>"НП"</formula>
    </cfRule>
  </conditionalFormatting>
  <conditionalFormatting sqref="N31">
    <cfRule type="cellIs" dxfId="1301" priority="92" operator="equal">
      <formula>"В"</formula>
    </cfRule>
  </conditionalFormatting>
  <conditionalFormatting sqref="N31">
    <cfRule type="cellIs" dxfId="1300" priority="91" operator="equal">
      <formula>"П"</formula>
    </cfRule>
  </conditionalFormatting>
  <conditionalFormatting sqref="N31">
    <cfRule type="cellIs" dxfId="1299" priority="90" operator="equal">
      <formula>"С"</formula>
    </cfRule>
  </conditionalFormatting>
  <conditionalFormatting sqref="N31">
    <cfRule type="cellIs" dxfId="1298" priority="89" operator="equal">
      <formula>"НП"</formula>
    </cfRule>
  </conditionalFormatting>
  <conditionalFormatting sqref="I19">
    <cfRule type="cellIs" dxfId="1297" priority="248" operator="equal">
      <formula>"В"</formula>
    </cfRule>
  </conditionalFormatting>
  <conditionalFormatting sqref="I19">
    <cfRule type="cellIs" dxfId="1296" priority="247" operator="equal">
      <formula>"П"</formula>
    </cfRule>
  </conditionalFormatting>
  <conditionalFormatting sqref="I19">
    <cfRule type="cellIs" dxfId="1295" priority="246" operator="equal">
      <formula>"С"</formula>
    </cfRule>
  </conditionalFormatting>
  <conditionalFormatting sqref="I19">
    <cfRule type="cellIs" dxfId="1294" priority="245" operator="equal">
      <formula>"НП"</formula>
    </cfRule>
  </conditionalFormatting>
  <conditionalFormatting sqref="N19">
    <cfRule type="cellIs" dxfId="1293" priority="244" operator="equal">
      <formula>"В"</formula>
    </cfRule>
  </conditionalFormatting>
  <conditionalFormatting sqref="N19">
    <cfRule type="cellIs" dxfId="1292" priority="243" operator="equal">
      <formula>"П"</formula>
    </cfRule>
  </conditionalFormatting>
  <conditionalFormatting sqref="N19">
    <cfRule type="cellIs" dxfId="1291" priority="242" operator="equal">
      <formula>"С"</formula>
    </cfRule>
  </conditionalFormatting>
  <conditionalFormatting sqref="N19">
    <cfRule type="cellIs" dxfId="1290" priority="241" operator="equal">
      <formula>"НП"</formula>
    </cfRule>
  </conditionalFormatting>
  <conditionalFormatting sqref="I20:I21">
    <cfRule type="cellIs" dxfId="1289" priority="240" operator="equal">
      <formula>"В"</formula>
    </cfRule>
  </conditionalFormatting>
  <conditionalFormatting sqref="I20:I21">
    <cfRule type="cellIs" dxfId="1288" priority="239" operator="equal">
      <formula>"П"</formula>
    </cfRule>
  </conditionalFormatting>
  <conditionalFormatting sqref="I20:I21">
    <cfRule type="cellIs" dxfId="1287" priority="238" operator="equal">
      <formula>"С"</formula>
    </cfRule>
  </conditionalFormatting>
  <conditionalFormatting sqref="I20:I21">
    <cfRule type="cellIs" dxfId="1286" priority="237" operator="equal">
      <formula>"НП"</formula>
    </cfRule>
  </conditionalFormatting>
  <conditionalFormatting sqref="N20:N21">
    <cfRule type="cellIs" dxfId="1285" priority="236" operator="equal">
      <formula>"В"</formula>
    </cfRule>
  </conditionalFormatting>
  <conditionalFormatting sqref="N20:N21">
    <cfRule type="cellIs" dxfId="1284" priority="235" operator="equal">
      <formula>"П"</formula>
    </cfRule>
  </conditionalFormatting>
  <conditionalFormatting sqref="N20:N21">
    <cfRule type="cellIs" dxfId="1283" priority="234" operator="equal">
      <formula>"С"</formula>
    </cfRule>
  </conditionalFormatting>
  <conditionalFormatting sqref="N20:N21">
    <cfRule type="cellIs" dxfId="1282" priority="233" operator="equal">
      <formula>"НП"</formula>
    </cfRule>
  </conditionalFormatting>
  <conditionalFormatting sqref="I28">
    <cfRule type="cellIs" dxfId="1281" priority="120" operator="equal">
      <formula>"В"</formula>
    </cfRule>
  </conditionalFormatting>
  <conditionalFormatting sqref="I28">
    <cfRule type="cellIs" dxfId="1280" priority="119" operator="equal">
      <formula>"П"</formula>
    </cfRule>
  </conditionalFormatting>
  <conditionalFormatting sqref="I28">
    <cfRule type="cellIs" dxfId="1279" priority="118" operator="equal">
      <formula>"С"</formula>
    </cfRule>
  </conditionalFormatting>
  <conditionalFormatting sqref="I28">
    <cfRule type="cellIs" dxfId="1278" priority="117" operator="equal">
      <formula>"НП"</formula>
    </cfRule>
  </conditionalFormatting>
  <conditionalFormatting sqref="N28">
    <cfRule type="cellIs" dxfId="1277" priority="116" operator="equal">
      <formula>"В"</formula>
    </cfRule>
  </conditionalFormatting>
  <conditionalFormatting sqref="N28">
    <cfRule type="cellIs" dxfId="1276" priority="115" operator="equal">
      <formula>"П"</formula>
    </cfRule>
  </conditionalFormatting>
  <conditionalFormatting sqref="N28">
    <cfRule type="cellIs" dxfId="1275" priority="114" operator="equal">
      <formula>"С"</formula>
    </cfRule>
  </conditionalFormatting>
  <conditionalFormatting sqref="N28">
    <cfRule type="cellIs" dxfId="1274" priority="113" operator="equal">
      <formula>"НП"</formula>
    </cfRule>
  </conditionalFormatting>
  <conditionalFormatting sqref="I26">
    <cfRule type="cellIs" dxfId="1273" priority="224" operator="equal">
      <formula>"В"</formula>
    </cfRule>
  </conditionalFormatting>
  <conditionalFormatting sqref="I26">
    <cfRule type="cellIs" dxfId="1272" priority="223" operator="equal">
      <formula>"П"</formula>
    </cfRule>
  </conditionalFormatting>
  <conditionalFormatting sqref="I26">
    <cfRule type="cellIs" dxfId="1271" priority="222" operator="equal">
      <formula>"С"</formula>
    </cfRule>
  </conditionalFormatting>
  <conditionalFormatting sqref="I26">
    <cfRule type="cellIs" dxfId="1270" priority="221" operator="equal">
      <formula>"НП"</formula>
    </cfRule>
  </conditionalFormatting>
  <conditionalFormatting sqref="N26">
    <cfRule type="cellIs" dxfId="1269" priority="220" operator="equal">
      <formula>"В"</formula>
    </cfRule>
  </conditionalFormatting>
  <conditionalFormatting sqref="N26">
    <cfRule type="cellIs" dxfId="1268" priority="219" operator="equal">
      <formula>"П"</formula>
    </cfRule>
  </conditionalFormatting>
  <conditionalFormatting sqref="N26">
    <cfRule type="cellIs" dxfId="1267" priority="218" operator="equal">
      <formula>"С"</formula>
    </cfRule>
  </conditionalFormatting>
  <conditionalFormatting sqref="N26">
    <cfRule type="cellIs" dxfId="1266" priority="217" operator="equal">
      <formula>"НП"</formula>
    </cfRule>
  </conditionalFormatting>
  <conditionalFormatting sqref="I41">
    <cfRule type="cellIs" dxfId="1265" priority="136" operator="equal">
      <formula>"В"</formula>
    </cfRule>
  </conditionalFormatting>
  <conditionalFormatting sqref="I41">
    <cfRule type="cellIs" dxfId="1264" priority="135" operator="equal">
      <formula>"П"</formula>
    </cfRule>
  </conditionalFormatting>
  <conditionalFormatting sqref="I41">
    <cfRule type="cellIs" dxfId="1263" priority="134" operator="equal">
      <formula>"С"</formula>
    </cfRule>
  </conditionalFormatting>
  <conditionalFormatting sqref="I41">
    <cfRule type="cellIs" dxfId="1262" priority="133" operator="equal">
      <formula>"НП"</formula>
    </cfRule>
  </conditionalFormatting>
  <conditionalFormatting sqref="N41">
    <cfRule type="cellIs" dxfId="1261" priority="132" operator="equal">
      <formula>"В"</formula>
    </cfRule>
  </conditionalFormatting>
  <conditionalFormatting sqref="N41">
    <cfRule type="cellIs" dxfId="1260" priority="131" operator="equal">
      <formula>"П"</formula>
    </cfRule>
  </conditionalFormatting>
  <conditionalFormatting sqref="N41">
    <cfRule type="cellIs" dxfId="1259" priority="130" operator="equal">
      <formula>"С"</formula>
    </cfRule>
  </conditionalFormatting>
  <conditionalFormatting sqref="N41">
    <cfRule type="cellIs" dxfId="1258" priority="129" operator="equal">
      <formula>"НП"</formula>
    </cfRule>
  </conditionalFormatting>
  <conditionalFormatting sqref="I22:I24">
    <cfRule type="cellIs" dxfId="1257" priority="208" operator="equal">
      <formula>"В"</formula>
    </cfRule>
  </conditionalFormatting>
  <conditionalFormatting sqref="I22:I24">
    <cfRule type="cellIs" dxfId="1256" priority="207" operator="equal">
      <formula>"П"</formula>
    </cfRule>
  </conditionalFormatting>
  <conditionalFormatting sqref="I22:I24">
    <cfRule type="cellIs" dxfId="1255" priority="206" operator="equal">
      <formula>"С"</formula>
    </cfRule>
  </conditionalFormatting>
  <conditionalFormatting sqref="I22:I24">
    <cfRule type="cellIs" dxfId="1254" priority="205" operator="equal">
      <formula>"НП"</formula>
    </cfRule>
  </conditionalFormatting>
  <conditionalFormatting sqref="N22:N24">
    <cfRule type="cellIs" dxfId="1253" priority="204" operator="equal">
      <formula>"В"</formula>
    </cfRule>
  </conditionalFormatting>
  <conditionalFormatting sqref="N22:N24">
    <cfRule type="cellIs" dxfId="1252" priority="203" operator="equal">
      <formula>"П"</formula>
    </cfRule>
  </conditionalFormatting>
  <conditionalFormatting sqref="N22:N24">
    <cfRule type="cellIs" dxfId="1251" priority="202" operator="equal">
      <formula>"С"</formula>
    </cfRule>
  </conditionalFormatting>
  <conditionalFormatting sqref="N22:N24">
    <cfRule type="cellIs" dxfId="1250" priority="201" operator="equal">
      <formula>"НП"</formula>
    </cfRule>
  </conditionalFormatting>
  <conditionalFormatting sqref="I25">
    <cfRule type="cellIs" dxfId="1249" priority="200" operator="equal">
      <formula>"В"</formula>
    </cfRule>
  </conditionalFormatting>
  <conditionalFormatting sqref="I25">
    <cfRule type="cellIs" dxfId="1248" priority="199" operator="equal">
      <formula>"П"</formula>
    </cfRule>
  </conditionalFormatting>
  <conditionalFormatting sqref="I25">
    <cfRule type="cellIs" dxfId="1247" priority="198" operator="equal">
      <formula>"С"</formula>
    </cfRule>
  </conditionalFormatting>
  <conditionalFormatting sqref="I25">
    <cfRule type="cellIs" dxfId="1246" priority="197" operator="equal">
      <formula>"НП"</formula>
    </cfRule>
  </conditionalFormatting>
  <conditionalFormatting sqref="N25">
    <cfRule type="cellIs" dxfId="1245" priority="196" operator="equal">
      <formula>"В"</formula>
    </cfRule>
  </conditionalFormatting>
  <conditionalFormatting sqref="N25">
    <cfRule type="cellIs" dxfId="1244" priority="195" operator="equal">
      <formula>"П"</formula>
    </cfRule>
  </conditionalFormatting>
  <conditionalFormatting sqref="N25">
    <cfRule type="cellIs" dxfId="1243" priority="194" operator="equal">
      <formula>"С"</formula>
    </cfRule>
  </conditionalFormatting>
  <conditionalFormatting sqref="N25">
    <cfRule type="cellIs" dxfId="1242" priority="193" operator="equal">
      <formula>"НП"</formula>
    </cfRule>
  </conditionalFormatting>
  <conditionalFormatting sqref="I27">
    <cfRule type="cellIs" dxfId="1241" priority="128" operator="equal">
      <formula>"В"</formula>
    </cfRule>
  </conditionalFormatting>
  <conditionalFormatting sqref="I27">
    <cfRule type="cellIs" dxfId="1240" priority="127" operator="equal">
      <formula>"П"</formula>
    </cfRule>
  </conditionalFormatting>
  <conditionalFormatting sqref="I27">
    <cfRule type="cellIs" dxfId="1239" priority="126" operator="equal">
      <formula>"С"</formula>
    </cfRule>
  </conditionalFormatting>
  <conditionalFormatting sqref="I27">
    <cfRule type="cellIs" dxfId="1238" priority="125" operator="equal">
      <formula>"НП"</formula>
    </cfRule>
  </conditionalFormatting>
  <conditionalFormatting sqref="N27">
    <cfRule type="cellIs" dxfId="1237" priority="124" operator="equal">
      <formula>"В"</formula>
    </cfRule>
  </conditionalFormatting>
  <conditionalFormatting sqref="N27">
    <cfRule type="cellIs" dxfId="1236" priority="123" operator="equal">
      <formula>"П"</formula>
    </cfRule>
  </conditionalFormatting>
  <conditionalFormatting sqref="N27">
    <cfRule type="cellIs" dxfId="1235" priority="122" operator="equal">
      <formula>"С"</formula>
    </cfRule>
  </conditionalFormatting>
  <conditionalFormatting sqref="N27">
    <cfRule type="cellIs" dxfId="1234" priority="121" operator="equal">
      <formula>"НП"</formula>
    </cfRule>
  </conditionalFormatting>
  <conditionalFormatting sqref="I32">
    <cfRule type="cellIs" dxfId="1233" priority="88" operator="equal">
      <formula>"В"</formula>
    </cfRule>
  </conditionalFormatting>
  <conditionalFormatting sqref="I32">
    <cfRule type="cellIs" dxfId="1232" priority="87" operator="equal">
      <formula>"П"</formula>
    </cfRule>
  </conditionalFormatting>
  <conditionalFormatting sqref="I32">
    <cfRule type="cellIs" dxfId="1231" priority="86" operator="equal">
      <formula>"С"</formula>
    </cfRule>
  </conditionalFormatting>
  <conditionalFormatting sqref="I32">
    <cfRule type="cellIs" dxfId="1230" priority="85" operator="equal">
      <formula>"НП"</formula>
    </cfRule>
  </conditionalFormatting>
  <conditionalFormatting sqref="N32">
    <cfRule type="cellIs" dxfId="1229" priority="84" operator="equal">
      <formula>"В"</formula>
    </cfRule>
  </conditionalFormatting>
  <conditionalFormatting sqref="N32">
    <cfRule type="cellIs" dxfId="1228" priority="83" operator="equal">
      <formula>"П"</formula>
    </cfRule>
  </conditionalFormatting>
  <conditionalFormatting sqref="N32">
    <cfRule type="cellIs" dxfId="1227" priority="82" operator="equal">
      <formula>"С"</formula>
    </cfRule>
  </conditionalFormatting>
  <conditionalFormatting sqref="N32">
    <cfRule type="cellIs" dxfId="1226" priority="81" operator="equal">
      <formula>"НП"</formula>
    </cfRule>
  </conditionalFormatting>
  <conditionalFormatting sqref="N38">
    <cfRule type="cellIs" dxfId="1225" priority="145" operator="equal">
      <formula>"НП"</formula>
    </cfRule>
  </conditionalFormatting>
  <conditionalFormatting sqref="I38">
    <cfRule type="cellIs" dxfId="1224" priority="152" operator="equal">
      <formula>"В"</formula>
    </cfRule>
  </conditionalFormatting>
  <conditionalFormatting sqref="I38">
    <cfRule type="cellIs" dxfId="1223" priority="151" operator="equal">
      <formula>"П"</formula>
    </cfRule>
  </conditionalFormatting>
  <conditionalFormatting sqref="I38">
    <cfRule type="cellIs" dxfId="1222" priority="150" operator="equal">
      <formula>"С"</formula>
    </cfRule>
  </conditionalFormatting>
  <conditionalFormatting sqref="I38">
    <cfRule type="cellIs" dxfId="1221" priority="149" operator="equal">
      <formula>"НП"</formula>
    </cfRule>
  </conditionalFormatting>
  <conditionalFormatting sqref="N38">
    <cfRule type="cellIs" dxfId="1220" priority="148" operator="equal">
      <formula>"В"</formula>
    </cfRule>
  </conditionalFormatting>
  <conditionalFormatting sqref="N38">
    <cfRule type="cellIs" dxfId="1219" priority="147" operator="equal">
      <formula>"П"</formula>
    </cfRule>
  </conditionalFormatting>
  <conditionalFormatting sqref="N38">
    <cfRule type="cellIs" dxfId="1218" priority="146" operator="equal">
      <formula>"С"</formula>
    </cfRule>
  </conditionalFormatting>
  <conditionalFormatting sqref="N33">
    <cfRule type="cellIs" dxfId="1217" priority="73" operator="equal">
      <formula>"НП"</formula>
    </cfRule>
  </conditionalFormatting>
  <conditionalFormatting sqref="I33">
    <cfRule type="cellIs" dxfId="1216" priority="80" operator="equal">
      <formula>"В"</formula>
    </cfRule>
  </conditionalFormatting>
  <conditionalFormatting sqref="I33">
    <cfRule type="cellIs" dxfId="1215" priority="79" operator="equal">
      <formula>"П"</formula>
    </cfRule>
  </conditionalFormatting>
  <conditionalFormatting sqref="I33">
    <cfRule type="cellIs" dxfId="1214" priority="78" operator="equal">
      <formula>"С"</formula>
    </cfRule>
  </conditionalFormatting>
  <conditionalFormatting sqref="I33">
    <cfRule type="cellIs" dxfId="1213" priority="77" operator="equal">
      <formula>"НП"</formula>
    </cfRule>
  </conditionalFormatting>
  <conditionalFormatting sqref="N33">
    <cfRule type="cellIs" dxfId="1212" priority="76" operator="equal">
      <formula>"В"</formula>
    </cfRule>
  </conditionalFormatting>
  <conditionalFormatting sqref="N33">
    <cfRule type="cellIs" dxfId="1211" priority="75" operator="equal">
      <formula>"П"</formula>
    </cfRule>
  </conditionalFormatting>
  <conditionalFormatting sqref="N33">
    <cfRule type="cellIs" dxfId="1210" priority="74" operator="equal">
      <formula>"С"</formula>
    </cfRule>
  </conditionalFormatting>
  <conditionalFormatting sqref="N37">
    <cfRule type="cellIs" dxfId="1209" priority="49" operator="equal">
      <formula>"НП"</formula>
    </cfRule>
  </conditionalFormatting>
  <conditionalFormatting sqref="I37">
    <cfRule type="cellIs" dxfId="1208" priority="56" operator="equal">
      <formula>"В"</formula>
    </cfRule>
  </conditionalFormatting>
  <conditionalFormatting sqref="I37">
    <cfRule type="cellIs" dxfId="1207" priority="55" operator="equal">
      <formula>"П"</formula>
    </cfRule>
  </conditionalFormatting>
  <conditionalFormatting sqref="I37">
    <cfRule type="cellIs" dxfId="1206" priority="54" operator="equal">
      <formula>"С"</formula>
    </cfRule>
  </conditionalFormatting>
  <conditionalFormatting sqref="I37">
    <cfRule type="cellIs" dxfId="1205" priority="53" operator="equal">
      <formula>"НП"</formula>
    </cfRule>
  </conditionalFormatting>
  <conditionalFormatting sqref="N37">
    <cfRule type="cellIs" dxfId="1204" priority="52" operator="equal">
      <formula>"В"</formula>
    </cfRule>
  </conditionalFormatting>
  <conditionalFormatting sqref="N37">
    <cfRule type="cellIs" dxfId="1203" priority="51" operator="equal">
      <formula>"П"</formula>
    </cfRule>
  </conditionalFormatting>
  <conditionalFormatting sqref="N37">
    <cfRule type="cellIs" dxfId="1202" priority="50" operator="equal">
      <formula>"С"</formula>
    </cfRule>
  </conditionalFormatting>
  <conditionalFormatting sqref="I29">
    <cfRule type="cellIs" dxfId="1201" priority="112" operator="equal">
      <formula>"В"</formula>
    </cfRule>
  </conditionalFormatting>
  <conditionalFormatting sqref="I29">
    <cfRule type="cellIs" dxfId="1200" priority="111" operator="equal">
      <formula>"П"</formula>
    </cfRule>
  </conditionalFormatting>
  <conditionalFormatting sqref="I29">
    <cfRule type="cellIs" dxfId="1199" priority="110" operator="equal">
      <formula>"С"</formula>
    </cfRule>
  </conditionalFormatting>
  <conditionalFormatting sqref="I29">
    <cfRule type="cellIs" dxfId="1198" priority="109" operator="equal">
      <formula>"НП"</formula>
    </cfRule>
  </conditionalFormatting>
  <conditionalFormatting sqref="N29">
    <cfRule type="cellIs" dxfId="1197" priority="108" operator="equal">
      <formula>"В"</formula>
    </cfRule>
  </conditionalFormatting>
  <conditionalFormatting sqref="N29">
    <cfRule type="cellIs" dxfId="1196" priority="107" operator="equal">
      <formula>"П"</formula>
    </cfRule>
  </conditionalFormatting>
  <conditionalFormatting sqref="N29">
    <cfRule type="cellIs" dxfId="1195" priority="106" operator="equal">
      <formula>"С"</formula>
    </cfRule>
  </conditionalFormatting>
  <conditionalFormatting sqref="N29">
    <cfRule type="cellIs" dxfId="1194" priority="105" operator="equal">
      <formula>"НП"</formula>
    </cfRule>
  </conditionalFormatting>
  <conditionalFormatting sqref="N40">
    <cfRule type="cellIs" dxfId="1193" priority="9" operator="equal">
      <formula>"НП"</formula>
    </cfRule>
  </conditionalFormatting>
  <conditionalFormatting sqref="N34">
    <cfRule type="cellIs" dxfId="1192" priority="1" operator="equal">
      <formula>"НП"</formula>
    </cfRule>
  </conditionalFormatting>
  <conditionalFormatting sqref="I30">
    <cfRule type="cellIs" dxfId="1191" priority="104" operator="equal">
      <formula>"В"</formula>
    </cfRule>
  </conditionalFormatting>
  <conditionalFormatting sqref="I30">
    <cfRule type="cellIs" dxfId="1190" priority="103" operator="equal">
      <formula>"П"</formula>
    </cfRule>
  </conditionalFormatting>
  <conditionalFormatting sqref="I30">
    <cfRule type="cellIs" dxfId="1189" priority="102" operator="equal">
      <formula>"С"</formula>
    </cfRule>
  </conditionalFormatting>
  <conditionalFormatting sqref="I30">
    <cfRule type="cellIs" dxfId="1188" priority="101" operator="equal">
      <formula>"НП"</formula>
    </cfRule>
  </conditionalFormatting>
  <conditionalFormatting sqref="N30">
    <cfRule type="cellIs" dxfId="1187" priority="100" operator="equal">
      <formula>"В"</formula>
    </cfRule>
  </conditionalFormatting>
  <conditionalFormatting sqref="N30">
    <cfRule type="cellIs" dxfId="1186" priority="99" operator="equal">
      <formula>"П"</formula>
    </cfRule>
  </conditionalFormatting>
  <conditionalFormatting sqref="N30">
    <cfRule type="cellIs" dxfId="1185" priority="98" operator="equal">
      <formula>"С"</formula>
    </cfRule>
  </conditionalFormatting>
  <conditionalFormatting sqref="N30">
    <cfRule type="cellIs" dxfId="1184" priority="97" operator="equal">
      <formula>"НП"</formula>
    </cfRule>
  </conditionalFormatting>
  <conditionalFormatting sqref="I39">
    <cfRule type="cellIs" dxfId="1183" priority="24" operator="equal">
      <formula>"В"</formula>
    </cfRule>
  </conditionalFormatting>
  <conditionalFormatting sqref="I39">
    <cfRule type="cellIs" dxfId="1182" priority="23" operator="equal">
      <formula>"П"</formula>
    </cfRule>
  </conditionalFormatting>
  <conditionalFormatting sqref="I39">
    <cfRule type="cellIs" dxfId="1181" priority="22" operator="equal">
      <formula>"С"</formula>
    </cfRule>
  </conditionalFormatting>
  <conditionalFormatting sqref="I39">
    <cfRule type="cellIs" dxfId="1180" priority="21" operator="equal">
      <formula>"НП"</formula>
    </cfRule>
  </conditionalFormatting>
  <conditionalFormatting sqref="N39">
    <cfRule type="cellIs" dxfId="1179" priority="20" operator="equal">
      <formula>"В"</formula>
    </cfRule>
  </conditionalFormatting>
  <conditionalFormatting sqref="N39">
    <cfRule type="cellIs" dxfId="1178" priority="19" operator="equal">
      <formula>"П"</formula>
    </cfRule>
  </conditionalFormatting>
  <conditionalFormatting sqref="N39">
    <cfRule type="cellIs" dxfId="1177" priority="18" operator="equal">
      <formula>"С"</formula>
    </cfRule>
  </conditionalFormatting>
  <conditionalFormatting sqref="N39">
    <cfRule type="cellIs" dxfId="1176" priority="17" operator="equal">
      <formula>"НП"</formula>
    </cfRule>
  </conditionalFormatting>
  <conditionalFormatting sqref="I35">
    <cfRule type="cellIs" dxfId="1175" priority="48" operator="equal">
      <formula>"В"</formula>
    </cfRule>
  </conditionalFormatting>
  <conditionalFormatting sqref="I35">
    <cfRule type="cellIs" dxfId="1174" priority="47" operator="equal">
      <formula>"П"</formula>
    </cfRule>
  </conditionalFormatting>
  <conditionalFormatting sqref="I35">
    <cfRule type="cellIs" dxfId="1173" priority="46" operator="equal">
      <formula>"С"</formula>
    </cfRule>
  </conditionalFormatting>
  <conditionalFormatting sqref="I35">
    <cfRule type="cellIs" dxfId="1172" priority="45" operator="equal">
      <formula>"НП"</formula>
    </cfRule>
  </conditionalFormatting>
  <conditionalFormatting sqref="N35">
    <cfRule type="cellIs" dxfId="1171" priority="44" operator="equal">
      <formula>"В"</formula>
    </cfRule>
  </conditionalFormatting>
  <conditionalFormatting sqref="N35">
    <cfRule type="cellIs" dxfId="1170" priority="43" operator="equal">
      <formula>"П"</formula>
    </cfRule>
  </conditionalFormatting>
  <conditionalFormatting sqref="N35">
    <cfRule type="cellIs" dxfId="1169" priority="42" operator="equal">
      <formula>"С"</formula>
    </cfRule>
  </conditionalFormatting>
  <conditionalFormatting sqref="N35">
    <cfRule type="cellIs" dxfId="1168" priority="41" operator="equal">
      <formula>"НП"</formula>
    </cfRule>
  </conditionalFormatting>
  <conditionalFormatting sqref="N36">
    <cfRule type="cellIs" dxfId="1167" priority="33" operator="equal">
      <formula>"НП"</formula>
    </cfRule>
  </conditionalFormatting>
  <conditionalFormatting sqref="I36">
    <cfRule type="cellIs" dxfId="1166" priority="40" operator="equal">
      <formula>"В"</formula>
    </cfRule>
  </conditionalFormatting>
  <conditionalFormatting sqref="I36">
    <cfRule type="cellIs" dxfId="1165" priority="39" operator="equal">
      <formula>"П"</formula>
    </cfRule>
  </conditionalFormatting>
  <conditionalFormatting sqref="I36">
    <cfRule type="cellIs" dxfId="1164" priority="38" operator="equal">
      <formula>"С"</formula>
    </cfRule>
  </conditionalFormatting>
  <conditionalFormatting sqref="I36">
    <cfRule type="cellIs" dxfId="1163" priority="37" operator="equal">
      <formula>"НП"</formula>
    </cfRule>
  </conditionalFormatting>
  <conditionalFormatting sqref="N36">
    <cfRule type="cellIs" dxfId="1162" priority="36" operator="equal">
      <formula>"В"</formula>
    </cfRule>
  </conditionalFormatting>
  <conditionalFormatting sqref="N36">
    <cfRule type="cellIs" dxfId="1161" priority="35" operator="equal">
      <formula>"П"</formula>
    </cfRule>
  </conditionalFormatting>
  <conditionalFormatting sqref="N36">
    <cfRule type="cellIs" dxfId="1160" priority="34" operator="equal">
      <formula>"С"</formula>
    </cfRule>
  </conditionalFormatting>
  <conditionalFormatting sqref="I40">
    <cfRule type="cellIs" dxfId="1159" priority="16" operator="equal">
      <formula>"В"</formula>
    </cfRule>
  </conditionalFormatting>
  <conditionalFormatting sqref="I40">
    <cfRule type="cellIs" dxfId="1158" priority="15" operator="equal">
      <formula>"П"</formula>
    </cfRule>
  </conditionalFormatting>
  <conditionalFormatting sqref="I40">
    <cfRule type="cellIs" dxfId="1157" priority="14" operator="equal">
      <formula>"С"</formula>
    </cfRule>
  </conditionalFormatting>
  <conditionalFormatting sqref="I40">
    <cfRule type="cellIs" dxfId="1156" priority="13" operator="equal">
      <formula>"НП"</formula>
    </cfRule>
  </conditionalFormatting>
  <conditionalFormatting sqref="N40">
    <cfRule type="cellIs" dxfId="1155" priority="12" operator="equal">
      <formula>"В"</formula>
    </cfRule>
  </conditionalFormatting>
  <conditionalFormatting sqref="N40">
    <cfRule type="cellIs" dxfId="1154" priority="11" operator="equal">
      <formula>"П"</formula>
    </cfRule>
  </conditionalFormatting>
  <conditionalFormatting sqref="N40">
    <cfRule type="cellIs" dxfId="1153" priority="10" operator="equal">
      <formula>"С"</formula>
    </cfRule>
  </conditionalFormatting>
  <conditionalFormatting sqref="I34">
    <cfRule type="cellIs" dxfId="1152" priority="8" operator="equal">
      <formula>"В"</formula>
    </cfRule>
  </conditionalFormatting>
  <conditionalFormatting sqref="I34">
    <cfRule type="cellIs" dxfId="1151" priority="7" operator="equal">
      <formula>"П"</formula>
    </cfRule>
  </conditionalFormatting>
  <conditionalFormatting sqref="I34">
    <cfRule type="cellIs" dxfId="1150" priority="6" operator="equal">
      <formula>"С"</formula>
    </cfRule>
  </conditionalFormatting>
  <conditionalFormatting sqref="I34">
    <cfRule type="cellIs" dxfId="1149" priority="5" operator="equal">
      <formula>"НП"</formula>
    </cfRule>
  </conditionalFormatting>
  <conditionalFormatting sqref="N34">
    <cfRule type="cellIs" dxfId="1148" priority="4" operator="equal">
      <formula>"В"</formula>
    </cfRule>
  </conditionalFormatting>
  <conditionalFormatting sqref="N34">
    <cfRule type="cellIs" dxfId="1147" priority="3" operator="equal">
      <formula>"П"</formula>
    </cfRule>
  </conditionalFormatting>
  <conditionalFormatting sqref="N34">
    <cfRule type="cellIs" dxfId="1146" priority="2" operator="equal">
      <formula>"С"</formula>
    </cfRule>
  </conditionalFormatting>
  <dataValidations count="1">
    <dataValidation type="list" allowBlank="1" showInputMessage="1" showErrorMessage="1" sqref="K19:L20 F19:G21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58" orientation="landscape" r:id="rId1"/>
  <rowBreaks count="1" manualBreakCount="1">
    <brk id="24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7"/>
  <sheetViews>
    <sheetView view="pageBreakPreview" topLeftCell="A39" zoomScaleNormal="100" zoomScaleSheetLayoutView="100" workbookViewId="0">
      <selection activeCell="J40" sqref="J40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66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7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4" t="s">
        <v>37</v>
      </c>
      <c r="K19" s="2">
        <v>1</v>
      </c>
      <c r="L19" s="2">
        <v>1</v>
      </c>
      <c r="M19" s="2">
        <f t="shared" ref="M19:M40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40" si="1">F20*G20</f>
        <v>6</v>
      </c>
      <c r="I20" s="3" t="str">
        <f t="shared" ref="I20:I40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40" si="3">IF(M20&lt;5,"П",IF(M20&lt;10,"С",IF(M20&lt;15,"В","НП")))</f>
        <v>П</v>
      </c>
    </row>
    <row r="21" spans="1:14" ht="15.75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20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15.7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20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15.75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34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31.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20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4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15.75" x14ac:dyDescent="0.25">
      <c r="A26" s="2">
        <v>8</v>
      </c>
      <c r="B26" s="17" t="s">
        <v>49</v>
      </c>
      <c r="C26" s="17" t="s">
        <v>95</v>
      </c>
      <c r="D26" s="80" t="s">
        <v>93</v>
      </c>
      <c r="E26" s="81"/>
      <c r="F26" s="2">
        <v>3</v>
      </c>
      <c r="G26" s="2">
        <v>3</v>
      </c>
      <c r="H26" s="2">
        <f t="shared" si="1"/>
        <v>9</v>
      </c>
      <c r="I26" s="3" t="str">
        <f t="shared" si="2"/>
        <v>С</v>
      </c>
      <c r="J26" s="34" t="s">
        <v>94</v>
      </c>
      <c r="K26" s="2">
        <v>2</v>
      </c>
      <c r="L26" s="2">
        <v>2</v>
      </c>
      <c r="M26" s="2">
        <f t="shared" si="0"/>
        <v>4</v>
      </c>
      <c r="N26" s="4" t="str">
        <f t="shared" si="3"/>
        <v>П</v>
      </c>
    </row>
    <row r="27" spans="1:14" ht="110.25" x14ac:dyDescent="0.25">
      <c r="A27" s="2">
        <v>9</v>
      </c>
      <c r="B27" s="17" t="s">
        <v>49</v>
      </c>
      <c r="C27" s="17" t="s">
        <v>52</v>
      </c>
      <c r="D27" s="46" t="s">
        <v>53</v>
      </c>
      <c r="E27" s="47"/>
      <c r="F27" s="2">
        <v>3</v>
      </c>
      <c r="G27" s="2">
        <v>2</v>
      </c>
      <c r="H27" s="2">
        <f t="shared" si="1"/>
        <v>6</v>
      </c>
      <c r="I27" s="3" t="str">
        <f t="shared" si="2"/>
        <v>С</v>
      </c>
      <c r="J27" s="16" t="s">
        <v>97</v>
      </c>
      <c r="K27" s="2">
        <v>2</v>
      </c>
      <c r="L27" s="2">
        <v>1</v>
      </c>
      <c r="M27" s="2">
        <f t="shared" si="0"/>
        <v>2</v>
      </c>
      <c r="N27" s="4" t="str">
        <f t="shared" si="3"/>
        <v>П</v>
      </c>
    </row>
    <row r="28" spans="1:14" ht="31.5" x14ac:dyDescent="0.25">
      <c r="A28" s="2">
        <v>10</v>
      </c>
      <c r="B28" s="17" t="s">
        <v>49</v>
      </c>
      <c r="C28" s="17" t="s">
        <v>76</v>
      </c>
      <c r="D28" s="78" t="s">
        <v>77</v>
      </c>
      <c r="E28" s="79"/>
      <c r="F28" s="2">
        <v>3</v>
      </c>
      <c r="G28" s="2">
        <v>3</v>
      </c>
      <c r="H28" s="2">
        <f t="shared" si="1"/>
        <v>9</v>
      </c>
      <c r="I28" s="3" t="str">
        <f t="shared" si="2"/>
        <v>С</v>
      </c>
      <c r="J28" s="16" t="s">
        <v>78</v>
      </c>
      <c r="K28" s="2">
        <v>2</v>
      </c>
      <c r="L28" s="2">
        <v>2</v>
      </c>
      <c r="M28" s="2">
        <f t="shared" si="0"/>
        <v>4</v>
      </c>
      <c r="N28" s="4" t="str">
        <f t="shared" si="3"/>
        <v>П</v>
      </c>
    </row>
    <row r="29" spans="1:14" ht="47.25" x14ac:dyDescent="0.25">
      <c r="A29" s="2">
        <v>11</v>
      </c>
      <c r="B29" s="17" t="s">
        <v>49</v>
      </c>
      <c r="C29" s="17" t="s">
        <v>69</v>
      </c>
      <c r="D29" s="78" t="s">
        <v>31</v>
      </c>
      <c r="E29" s="79"/>
      <c r="F29" s="2">
        <v>3</v>
      </c>
      <c r="G29" s="2">
        <v>3</v>
      </c>
      <c r="H29" s="2">
        <f t="shared" si="1"/>
        <v>9</v>
      </c>
      <c r="I29" s="3" t="str">
        <f t="shared" si="2"/>
        <v>С</v>
      </c>
      <c r="J29" s="17" t="s">
        <v>100</v>
      </c>
      <c r="K29" s="2">
        <v>2</v>
      </c>
      <c r="L29" s="2">
        <v>2</v>
      </c>
      <c r="M29" s="2">
        <f t="shared" si="0"/>
        <v>4</v>
      </c>
      <c r="N29" s="4" t="str">
        <f t="shared" si="3"/>
        <v>П</v>
      </c>
    </row>
    <row r="30" spans="1:14" ht="47.25" x14ac:dyDescent="0.25">
      <c r="A30" s="2">
        <v>12</v>
      </c>
      <c r="B30" s="17" t="s">
        <v>49</v>
      </c>
      <c r="C30" s="17" t="s">
        <v>79</v>
      </c>
      <c r="D30" s="78" t="s">
        <v>31</v>
      </c>
      <c r="E30" s="79"/>
      <c r="F30" s="2">
        <v>3</v>
      </c>
      <c r="G30" s="2">
        <v>3</v>
      </c>
      <c r="H30" s="2">
        <f t="shared" si="1"/>
        <v>9</v>
      </c>
      <c r="I30" s="3" t="str">
        <f t="shared" si="2"/>
        <v>С</v>
      </c>
      <c r="J30" s="17" t="s">
        <v>99</v>
      </c>
      <c r="K30" s="2">
        <v>2</v>
      </c>
      <c r="L30" s="2">
        <v>2</v>
      </c>
      <c r="M30" s="2">
        <f>K30*L30</f>
        <v>4</v>
      </c>
      <c r="N30" s="4" t="str">
        <f t="shared" si="3"/>
        <v>П</v>
      </c>
    </row>
    <row r="31" spans="1:14" ht="141.75" x14ac:dyDescent="0.25">
      <c r="A31" s="2">
        <v>13</v>
      </c>
      <c r="B31" s="17" t="s">
        <v>49</v>
      </c>
      <c r="C31" s="17" t="s">
        <v>71</v>
      </c>
      <c r="D31" s="78" t="s">
        <v>72</v>
      </c>
      <c r="E31" s="79"/>
      <c r="F31" s="2">
        <v>2</v>
      </c>
      <c r="G31" s="2">
        <v>3</v>
      </c>
      <c r="H31" s="2">
        <f t="shared" si="1"/>
        <v>6</v>
      </c>
      <c r="I31" s="3" t="str">
        <f t="shared" si="2"/>
        <v>С</v>
      </c>
      <c r="J31" s="17" t="s">
        <v>101</v>
      </c>
      <c r="K31" s="2">
        <v>2</v>
      </c>
      <c r="L31" s="2">
        <v>2</v>
      </c>
      <c r="M31" s="2">
        <f t="shared" ref="M31" si="4">K31*L31</f>
        <v>4</v>
      </c>
      <c r="N31" s="4" t="str">
        <f t="shared" si="3"/>
        <v>П</v>
      </c>
    </row>
    <row r="32" spans="1:14" ht="78.75" x14ac:dyDescent="0.25">
      <c r="A32" s="2">
        <v>14</v>
      </c>
      <c r="B32" s="17" t="s">
        <v>49</v>
      </c>
      <c r="C32" s="17" t="s">
        <v>67</v>
      </c>
      <c r="D32" s="78" t="s">
        <v>31</v>
      </c>
      <c r="E32" s="79"/>
      <c r="F32" s="2">
        <v>3</v>
      </c>
      <c r="G32" s="2">
        <v>2</v>
      </c>
      <c r="H32" s="2">
        <f t="shared" si="1"/>
        <v>6</v>
      </c>
      <c r="I32" s="3" t="str">
        <f t="shared" si="2"/>
        <v>С</v>
      </c>
      <c r="J32" s="16" t="s">
        <v>68</v>
      </c>
      <c r="K32" s="2">
        <v>2</v>
      </c>
      <c r="L32" s="2">
        <v>2</v>
      </c>
      <c r="M32" s="2">
        <f>K32*L32</f>
        <v>4</v>
      </c>
      <c r="N32" s="4" t="str">
        <f t="shared" si="3"/>
        <v>П</v>
      </c>
    </row>
    <row r="33" spans="1:14" ht="94.5" x14ac:dyDescent="0.25">
      <c r="A33" s="2">
        <v>15</v>
      </c>
      <c r="B33" s="17" t="s">
        <v>49</v>
      </c>
      <c r="C33" s="17" t="s">
        <v>74</v>
      </c>
      <c r="D33" s="78" t="s">
        <v>56</v>
      </c>
      <c r="E33" s="79"/>
      <c r="F33" s="2">
        <v>3</v>
      </c>
      <c r="G33" s="2">
        <v>2</v>
      </c>
      <c r="H33" s="2">
        <f t="shared" si="1"/>
        <v>6</v>
      </c>
      <c r="I33" s="3" t="str">
        <f t="shared" si="2"/>
        <v>С</v>
      </c>
      <c r="J33" s="17" t="s">
        <v>104</v>
      </c>
      <c r="K33" s="2">
        <v>2</v>
      </c>
      <c r="L33" s="2">
        <v>1</v>
      </c>
      <c r="M33" s="2">
        <f t="shared" ref="M33:M37" si="5">K33*L33</f>
        <v>2</v>
      </c>
      <c r="N33" s="4" t="str">
        <f t="shared" si="3"/>
        <v>П</v>
      </c>
    </row>
    <row r="34" spans="1:14" ht="47.25" x14ac:dyDescent="0.25">
      <c r="A34" s="2">
        <v>16</v>
      </c>
      <c r="B34" s="17" t="s">
        <v>49</v>
      </c>
      <c r="C34" s="17" t="s">
        <v>82</v>
      </c>
      <c r="D34" s="78" t="s">
        <v>31</v>
      </c>
      <c r="E34" s="79"/>
      <c r="F34" s="2">
        <v>3</v>
      </c>
      <c r="G34" s="2">
        <v>1</v>
      </c>
      <c r="H34" s="2">
        <f t="shared" si="1"/>
        <v>3</v>
      </c>
      <c r="I34" s="3" t="str">
        <f t="shared" si="2"/>
        <v>П</v>
      </c>
      <c r="J34" s="17" t="s">
        <v>83</v>
      </c>
      <c r="K34" s="2">
        <v>2</v>
      </c>
      <c r="L34" s="2">
        <v>1</v>
      </c>
      <c r="M34" s="2">
        <f t="shared" si="5"/>
        <v>2</v>
      </c>
      <c r="N34" s="4" t="str">
        <f t="shared" si="3"/>
        <v>П</v>
      </c>
    </row>
    <row r="35" spans="1:14" ht="126" x14ac:dyDescent="0.25">
      <c r="A35" s="2">
        <v>17</v>
      </c>
      <c r="B35" s="17" t="s">
        <v>49</v>
      </c>
      <c r="C35" s="17" t="s">
        <v>106</v>
      </c>
      <c r="D35" s="78" t="s">
        <v>56</v>
      </c>
      <c r="E35" s="79"/>
      <c r="F35" s="2">
        <v>3</v>
      </c>
      <c r="G35" s="2">
        <v>3</v>
      </c>
      <c r="H35" s="2">
        <f t="shared" si="1"/>
        <v>9</v>
      </c>
      <c r="I35" s="3" t="str">
        <f t="shared" si="2"/>
        <v>С</v>
      </c>
      <c r="J35" s="17" t="s">
        <v>107</v>
      </c>
      <c r="K35" s="2">
        <v>2</v>
      </c>
      <c r="L35" s="2">
        <v>2</v>
      </c>
      <c r="M35" s="2">
        <f t="shared" si="5"/>
        <v>4</v>
      </c>
      <c r="N35" s="4" t="str">
        <f t="shared" si="3"/>
        <v>П</v>
      </c>
    </row>
    <row r="36" spans="1:14" ht="173.25" x14ac:dyDescent="0.25">
      <c r="A36" s="2">
        <v>18</v>
      </c>
      <c r="B36" s="17" t="s">
        <v>49</v>
      </c>
      <c r="C36" s="17" t="s">
        <v>102</v>
      </c>
      <c r="D36" s="46" t="s">
        <v>56</v>
      </c>
      <c r="E36" s="47"/>
      <c r="F36" s="2">
        <v>3</v>
      </c>
      <c r="G36" s="2">
        <v>3</v>
      </c>
      <c r="H36" s="2">
        <f t="shared" si="1"/>
        <v>9</v>
      </c>
      <c r="I36" s="3" t="str">
        <f t="shared" si="2"/>
        <v>С</v>
      </c>
      <c r="J36" s="17" t="s">
        <v>103</v>
      </c>
      <c r="K36" s="2">
        <v>3</v>
      </c>
      <c r="L36" s="2">
        <v>1</v>
      </c>
      <c r="M36" s="2">
        <f t="shared" si="5"/>
        <v>3</v>
      </c>
      <c r="N36" s="4" t="str">
        <f t="shared" si="3"/>
        <v>П</v>
      </c>
    </row>
    <row r="37" spans="1:14" ht="267.75" x14ac:dyDescent="0.25">
      <c r="A37" s="2">
        <v>19</v>
      </c>
      <c r="B37" s="17" t="s">
        <v>49</v>
      </c>
      <c r="C37" s="17" t="s">
        <v>74</v>
      </c>
      <c r="D37" s="46" t="s">
        <v>105</v>
      </c>
      <c r="E37" s="47"/>
      <c r="F37" s="2">
        <v>4</v>
      </c>
      <c r="G37" s="2">
        <v>2</v>
      </c>
      <c r="H37" s="2">
        <f t="shared" si="1"/>
        <v>8</v>
      </c>
      <c r="I37" s="3" t="str">
        <f t="shared" si="2"/>
        <v>С</v>
      </c>
      <c r="J37" s="18" t="s">
        <v>75</v>
      </c>
      <c r="K37" s="2">
        <v>3</v>
      </c>
      <c r="L37" s="2">
        <v>1</v>
      </c>
      <c r="M37" s="2">
        <f t="shared" si="5"/>
        <v>3</v>
      </c>
      <c r="N37" s="4" t="str">
        <f t="shared" si="3"/>
        <v>П</v>
      </c>
    </row>
    <row r="38" spans="1:14" ht="31.5" x14ac:dyDescent="0.25">
      <c r="A38" s="2">
        <v>20</v>
      </c>
      <c r="B38" s="17" t="s">
        <v>49</v>
      </c>
      <c r="C38" s="17" t="s">
        <v>81</v>
      </c>
      <c r="D38" s="46" t="s">
        <v>77</v>
      </c>
      <c r="E38" s="47"/>
      <c r="F38" s="2">
        <v>3</v>
      </c>
      <c r="G38" s="2">
        <v>3</v>
      </c>
      <c r="H38" s="2">
        <f t="shared" si="1"/>
        <v>9</v>
      </c>
      <c r="I38" s="3" t="str">
        <f t="shared" si="2"/>
        <v>С</v>
      </c>
      <c r="J38" s="18" t="s">
        <v>78</v>
      </c>
      <c r="K38" s="2">
        <v>3</v>
      </c>
      <c r="L38" s="2">
        <v>1</v>
      </c>
      <c r="M38" s="2">
        <f t="shared" si="0"/>
        <v>3</v>
      </c>
      <c r="N38" s="4" t="str">
        <f t="shared" si="3"/>
        <v>П</v>
      </c>
    </row>
    <row r="39" spans="1:14" ht="126" x14ac:dyDescent="0.25">
      <c r="A39" s="2">
        <v>21</v>
      </c>
      <c r="B39" s="17" t="s">
        <v>86</v>
      </c>
      <c r="C39" s="17" t="s">
        <v>89</v>
      </c>
      <c r="D39" s="46" t="s">
        <v>56</v>
      </c>
      <c r="E39" s="47"/>
      <c r="F39" s="2">
        <v>3</v>
      </c>
      <c r="G39" s="2">
        <v>2</v>
      </c>
      <c r="H39" s="2">
        <f t="shared" si="1"/>
        <v>6</v>
      </c>
      <c r="I39" s="3" t="str">
        <f t="shared" si="2"/>
        <v>С</v>
      </c>
      <c r="J39" s="18" t="s">
        <v>90</v>
      </c>
      <c r="K39" s="2">
        <v>2</v>
      </c>
      <c r="L39" s="2">
        <v>1</v>
      </c>
      <c r="M39" s="2">
        <f t="shared" si="0"/>
        <v>2</v>
      </c>
      <c r="N39" s="4" t="str">
        <f t="shared" si="3"/>
        <v>П</v>
      </c>
    </row>
    <row r="40" spans="1:14" ht="96" customHeight="1" x14ac:dyDescent="0.25">
      <c r="A40" s="2">
        <v>22</v>
      </c>
      <c r="B40" s="17" t="s">
        <v>86</v>
      </c>
      <c r="C40" s="17" t="s">
        <v>36</v>
      </c>
      <c r="D40" s="46" t="s">
        <v>31</v>
      </c>
      <c r="E40" s="47"/>
      <c r="F40" s="2">
        <v>2</v>
      </c>
      <c r="G40" s="2">
        <v>3</v>
      </c>
      <c r="H40" s="2">
        <f t="shared" si="1"/>
        <v>6</v>
      </c>
      <c r="I40" s="3" t="str">
        <f t="shared" si="2"/>
        <v>С</v>
      </c>
      <c r="J40" s="18" t="s">
        <v>91</v>
      </c>
      <c r="K40" s="2">
        <v>1</v>
      </c>
      <c r="L40" s="2">
        <v>2</v>
      </c>
      <c r="M40" s="2">
        <f t="shared" si="0"/>
        <v>2</v>
      </c>
      <c r="N40" s="4" t="str">
        <f t="shared" si="3"/>
        <v>П</v>
      </c>
    </row>
    <row r="41" spans="1:14" x14ac:dyDescent="0.25">
      <c r="A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B43" t="s">
        <v>10</v>
      </c>
    </row>
    <row r="44" spans="1:14" x14ac:dyDescent="0.25">
      <c r="B44" s="5" t="s">
        <v>25</v>
      </c>
    </row>
    <row r="45" spans="1:14" x14ac:dyDescent="0.25">
      <c r="B45" s="6" t="s">
        <v>14</v>
      </c>
    </row>
    <row r="46" spans="1:14" x14ac:dyDescent="0.25">
      <c r="B46" s="7" t="s">
        <v>15</v>
      </c>
    </row>
    <row r="47" spans="1:14" x14ac:dyDescent="0.25">
      <c r="B47" s="8" t="s">
        <v>16</v>
      </c>
    </row>
  </sheetData>
  <mergeCells count="60">
    <mergeCell ref="D20:E20"/>
    <mergeCell ref="D21:E21"/>
    <mergeCell ref="D22:E22"/>
    <mergeCell ref="D23:E23"/>
    <mergeCell ref="D24:E24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0:E40"/>
    <mergeCell ref="D35:E35"/>
    <mergeCell ref="D36:E36"/>
    <mergeCell ref="D37:E37"/>
    <mergeCell ref="D38:E38"/>
    <mergeCell ref="D39:E39"/>
  </mergeCells>
  <conditionalFormatting sqref="I34">
    <cfRule type="cellIs" dxfId="1145" priority="8" operator="equal">
      <formula>"В"</formula>
    </cfRule>
  </conditionalFormatting>
  <conditionalFormatting sqref="I34">
    <cfRule type="cellIs" dxfId="1144" priority="7" operator="equal">
      <formula>"П"</formula>
    </cfRule>
  </conditionalFormatting>
  <conditionalFormatting sqref="I34">
    <cfRule type="cellIs" dxfId="1143" priority="6" operator="equal">
      <formula>"С"</formula>
    </cfRule>
  </conditionalFormatting>
  <conditionalFormatting sqref="I34">
    <cfRule type="cellIs" dxfId="1142" priority="5" operator="equal">
      <formula>"НП"</formula>
    </cfRule>
  </conditionalFormatting>
  <conditionalFormatting sqref="N34">
    <cfRule type="cellIs" dxfId="1141" priority="4" operator="equal">
      <formula>"В"</formula>
    </cfRule>
  </conditionalFormatting>
  <conditionalFormatting sqref="N34">
    <cfRule type="cellIs" dxfId="1140" priority="3" operator="equal">
      <formula>"П"</formula>
    </cfRule>
  </conditionalFormatting>
  <conditionalFormatting sqref="N34">
    <cfRule type="cellIs" dxfId="1139" priority="2" operator="equal">
      <formula>"С"</formula>
    </cfRule>
  </conditionalFormatting>
  <conditionalFormatting sqref="N34">
    <cfRule type="cellIs" dxfId="1138" priority="1" operator="equal">
      <formula>"НП"</formula>
    </cfRule>
  </conditionalFormatting>
  <conditionalFormatting sqref="I31">
    <cfRule type="cellIs" dxfId="1137" priority="72" operator="equal">
      <formula>"В"</formula>
    </cfRule>
  </conditionalFormatting>
  <conditionalFormatting sqref="I31">
    <cfRule type="cellIs" dxfId="1136" priority="71" operator="equal">
      <formula>"П"</formula>
    </cfRule>
  </conditionalFormatting>
  <conditionalFormatting sqref="I31">
    <cfRule type="cellIs" dxfId="1135" priority="70" operator="equal">
      <formula>"С"</formula>
    </cfRule>
  </conditionalFormatting>
  <conditionalFormatting sqref="I31">
    <cfRule type="cellIs" dxfId="1134" priority="69" operator="equal">
      <formula>"НП"</formula>
    </cfRule>
  </conditionalFormatting>
  <conditionalFormatting sqref="N31">
    <cfRule type="cellIs" dxfId="1133" priority="68" operator="equal">
      <formula>"В"</formula>
    </cfRule>
  </conditionalFormatting>
  <conditionalFormatting sqref="N31">
    <cfRule type="cellIs" dxfId="1132" priority="67" operator="equal">
      <formula>"П"</formula>
    </cfRule>
  </conditionalFormatting>
  <conditionalFormatting sqref="N31">
    <cfRule type="cellIs" dxfId="1131" priority="66" operator="equal">
      <formula>"С"</formula>
    </cfRule>
  </conditionalFormatting>
  <conditionalFormatting sqref="N31">
    <cfRule type="cellIs" dxfId="1130" priority="65" operator="equal">
      <formula>"НП"</formula>
    </cfRule>
  </conditionalFormatting>
  <conditionalFormatting sqref="I19">
    <cfRule type="cellIs" dxfId="1129" priority="152" operator="equal">
      <formula>"В"</formula>
    </cfRule>
  </conditionalFormatting>
  <conditionalFormatting sqref="I19">
    <cfRule type="cellIs" dxfId="1128" priority="151" operator="equal">
      <formula>"П"</formula>
    </cfRule>
  </conditionalFormatting>
  <conditionalFormatting sqref="I19">
    <cfRule type="cellIs" dxfId="1127" priority="150" operator="equal">
      <formula>"С"</formula>
    </cfRule>
  </conditionalFormatting>
  <conditionalFormatting sqref="I19">
    <cfRule type="cellIs" dxfId="1126" priority="149" operator="equal">
      <formula>"НП"</formula>
    </cfRule>
  </conditionalFormatting>
  <conditionalFormatting sqref="N19">
    <cfRule type="cellIs" dxfId="1125" priority="148" operator="equal">
      <formula>"В"</formula>
    </cfRule>
  </conditionalFormatting>
  <conditionalFormatting sqref="N19">
    <cfRule type="cellIs" dxfId="1124" priority="147" operator="equal">
      <formula>"П"</formula>
    </cfRule>
  </conditionalFormatting>
  <conditionalFormatting sqref="N19">
    <cfRule type="cellIs" dxfId="1123" priority="146" operator="equal">
      <formula>"С"</formula>
    </cfRule>
  </conditionalFormatting>
  <conditionalFormatting sqref="N19">
    <cfRule type="cellIs" dxfId="1122" priority="145" operator="equal">
      <formula>"НП"</formula>
    </cfRule>
  </conditionalFormatting>
  <conditionalFormatting sqref="I20:I21">
    <cfRule type="cellIs" dxfId="1121" priority="144" operator="equal">
      <formula>"В"</formula>
    </cfRule>
  </conditionalFormatting>
  <conditionalFormatting sqref="I20:I21">
    <cfRule type="cellIs" dxfId="1120" priority="143" operator="equal">
      <formula>"П"</formula>
    </cfRule>
  </conditionalFormatting>
  <conditionalFormatting sqref="I20:I21">
    <cfRule type="cellIs" dxfId="1119" priority="142" operator="equal">
      <formula>"С"</formula>
    </cfRule>
  </conditionalFormatting>
  <conditionalFormatting sqref="I20:I21">
    <cfRule type="cellIs" dxfId="1118" priority="141" operator="equal">
      <formula>"НП"</formula>
    </cfRule>
  </conditionalFormatting>
  <conditionalFormatting sqref="N20:N21">
    <cfRule type="cellIs" dxfId="1117" priority="140" operator="equal">
      <formula>"В"</formula>
    </cfRule>
  </conditionalFormatting>
  <conditionalFormatting sqref="N20:N21">
    <cfRule type="cellIs" dxfId="1116" priority="139" operator="equal">
      <formula>"П"</formula>
    </cfRule>
  </conditionalFormatting>
  <conditionalFormatting sqref="N20:N21">
    <cfRule type="cellIs" dxfId="1115" priority="138" operator="equal">
      <formula>"С"</formula>
    </cfRule>
  </conditionalFormatting>
  <conditionalFormatting sqref="N20:N21">
    <cfRule type="cellIs" dxfId="1114" priority="137" operator="equal">
      <formula>"НП"</formula>
    </cfRule>
  </conditionalFormatting>
  <conditionalFormatting sqref="I28">
    <cfRule type="cellIs" dxfId="1113" priority="96" operator="equal">
      <formula>"В"</formula>
    </cfRule>
  </conditionalFormatting>
  <conditionalFormatting sqref="I28">
    <cfRule type="cellIs" dxfId="1112" priority="95" operator="equal">
      <formula>"П"</formula>
    </cfRule>
  </conditionalFormatting>
  <conditionalFormatting sqref="I28">
    <cfRule type="cellIs" dxfId="1111" priority="94" operator="equal">
      <formula>"С"</formula>
    </cfRule>
  </conditionalFormatting>
  <conditionalFormatting sqref="I28">
    <cfRule type="cellIs" dxfId="1110" priority="93" operator="equal">
      <formula>"НП"</formula>
    </cfRule>
  </conditionalFormatting>
  <conditionalFormatting sqref="N28">
    <cfRule type="cellIs" dxfId="1109" priority="92" operator="equal">
      <formula>"В"</formula>
    </cfRule>
  </conditionalFormatting>
  <conditionalFormatting sqref="N28">
    <cfRule type="cellIs" dxfId="1108" priority="91" operator="equal">
      <formula>"П"</formula>
    </cfRule>
  </conditionalFormatting>
  <conditionalFormatting sqref="N28">
    <cfRule type="cellIs" dxfId="1107" priority="90" operator="equal">
      <formula>"С"</formula>
    </cfRule>
  </conditionalFormatting>
  <conditionalFormatting sqref="N28">
    <cfRule type="cellIs" dxfId="1106" priority="89" operator="equal">
      <formula>"НП"</formula>
    </cfRule>
  </conditionalFormatting>
  <conditionalFormatting sqref="I26">
    <cfRule type="cellIs" dxfId="1105" priority="136" operator="equal">
      <formula>"В"</formula>
    </cfRule>
  </conditionalFormatting>
  <conditionalFormatting sqref="I26">
    <cfRule type="cellIs" dxfId="1104" priority="135" operator="equal">
      <formula>"П"</formula>
    </cfRule>
  </conditionalFormatting>
  <conditionalFormatting sqref="I26">
    <cfRule type="cellIs" dxfId="1103" priority="134" operator="equal">
      <formula>"С"</formula>
    </cfRule>
  </conditionalFormatting>
  <conditionalFormatting sqref="I26">
    <cfRule type="cellIs" dxfId="1102" priority="133" operator="equal">
      <formula>"НП"</formula>
    </cfRule>
  </conditionalFormatting>
  <conditionalFormatting sqref="N26">
    <cfRule type="cellIs" dxfId="1101" priority="132" operator="equal">
      <formula>"В"</formula>
    </cfRule>
  </conditionalFormatting>
  <conditionalFormatting sqref="N26">
    <cfRule type="cellIs" dxfId="1100" priority="131" operator="equal">
      <formula>"П"</formula>
    </cfRule>
  </conditionalFormatting>
  <conditionalFormatting sqref="N26">
    <cfRule type="cellIs" dxfId="1099" priority="130" operator="equal">
      <formula>"С"</formula>
    </cfRule>
  </conditionalFormatting>
  <conditionalFormatting sqref="N26">
    <cfRule type="cellIs" dxfId="1098" priority="129" operator="equal">
      <formula>"НП"</formula>
    </cfRule>
  </conditionalFormatting>
  <conditionalFormatting sqref="I22:I24">
    <cfRule type="cellIs" dxfId="1097" priority="128" operator="equal">
      <formula>"В"</formula>
    </cfRule>
  </conditionalFormatting>
  <conditionalFormatting sqref="I22:I24">
    <cfRule type="cellIs" dxfId="1096" priority="127" operator="equal">
      <formula>"П"</formula>
    </cfRule>
  </conditionalFormatting>
  <conditionalFormatting sqref="I22:I24">
    <cfRule type="cellIs" dxfId="1095" priority="126" operator="equal">
      <formula>"С"</formula>
    </cfRule>
  </conditionalFormatting>
  <conditionalFormatting sqref="I22:I24">
    <cfRule type="cellIs" dxfId="1094" priority="125" operator="equal">
      <formula>"НП"</formula>
    </cfRule>
  </conditionalFormatting>
  <conditionalFormatting sqref="N22:N24">
    <cfRule type="cellIs" dxfId="1093" priority="124" operator="equal">
      <formula>"В"</formula>
    </cfRule>
  </conditionalFormatting>
  <conditionalFormatting sqref="N22:N24">
    <cfRule type="cellIs" dxfId="1092" priority="123" operator="equal">
      <formula>"П"</formula>
    </cfRule>
  </conditionalFormatting>
  <conditionalFormatting sqref="N22:N24">
    <cfRule type="cellIs" dxfId="1091" priority="122" operator="equal">
      <formula>"С"</formula>
    </cfRule>
  </conditionalFormatting>
  <conditionalFormatting sqref="N22:N24">
    <cfRule type="cellIs" dxfId="1090" priority="121" operator="equal">
      <formula>"НП"</formula>
    </cfRule>
  </conditionalFormatting>
  <conditionalFormatting sqref="I25">
    <cfRule type="cellIs" dxfId="1089" priority="120" operator="equal">
      <formula>"В"</formula>
    </cfRule>
  </conditionalFormatting>
  <conditionalFormatting sqref="I25">
    <cfRule type="cellIs" dxfId="1088" priority="119" operator="equal">
      <formula>"П"</formula>
    </cfRule>
  </conditionalFormatting>
  <conditionalFormatting sqref="I25">
    <cfRule type="cellIs" dxfId="1087" priority="118" operator="equal">
      <formula>"С"</formula>
    </cfRule>
  </conditionalFormatting>
  <conditionalFormatting sqref="I25">
    <cfRule type="cellIs" dxfId="1086" priority="117" operator="equal">
      <formula>"НП"</formula>
    </cfRule>
  </conditionalFormatting>
  <conditionalFormatting sqref="N25">
    <cfRule type="cellIs" dxfId="1085" priority="116" operator="equal">
      <formula>"В"</formula>
    </cfRule>
  </conditionalFormatting>
  <conditionalFormatting sqref="N25">
    <cfRule type="cellIs" dxfId="1084" priority="115" operator="equal">
      <formula>"П"</formula>
    </cfRule>
  </conditionalFormatting>
  <conditionalFormatting sqref="N25">
    <cfRule type="cellIs" dxfId="1083" priority="114" operator="equal">
      <formula>"С"</formula>
    </cfRule>
  </conditionalFormatting>
  <conditionalFormatting sqref="N25">
    <cfRule type="cellIs" dxfId="1082" priority="113" operator="equal">
      <formula>"НП"</formula>
    </cfRule>
  </conditionalFormatting>
  <conditionalFormatting sqref="I27">
    <cfRule type="cellIs" dxfId="1081" priority="104" operator="equal">
      <formula>"В"</formula>
    </cfRule>
  </conditionalFormatting>
  <conditionalFormatting sqref="I27">
    <cfRule type="cellIs" dxfId="1080" priority="103" operator="equal">
      <formula>"П"</formula>
    </cfRule>
  </conditionalFormatting>
  <conditionalFormatting sqref="I27">
    <cfRule type="cellIs" dxfId="1079" priority="102" operator="equal">
      <formula>"С"</formula>
    </cfRule>
  </conditionalFormatting>
  <conditionalFormatting sqref="I27">
    <cfRule type="cellIs" dxfId="1078" priority="101" operator="equal">
      <formula>"НП"</formula>
    </cfRule>
  </conditionalFormatting>
  <conditionalFormatting sqref="N27">
    <cfRule type="cellIs" dxfId="1077" priority="100" operator="equal">
      <formula>"В"</formula>
    </cfRule>
  </conditionalFormatting>
  <conditionalFormatting sqref="N27">
    <cfRule type="cellIs" dxfId="1076" priority="99" operator="equal">
      <formula>"П"</formula>
    </cfRule>
  </conditionalFormatting>
  <conditionalFormatting sqref="N27">
    <cfRule type="cellIs" dxfId="1075" priority="98" operator="equal">
      <formula>"С"</formula>
    </cfRule>
  </conditionalFormatting>
  <conditionalFormatting sqref="N27">
    <cfRule type="cellIs" dxfId="1074" priority="97" operator="equal">
      <formula>"НП"</formula>
    </cfRule>
  </conditionalFormatting>
  <conditionalFormatting sqref="I32">
    <cfRule type="cellIs" dxfId="1073" priority="64" operator="equal">
      <formula>"В"</formula>
    </cfRule>
  </conditionalFormatting>
  <conditionalFormatting sqref="I32">
    <cfRule type="cellIs" dxfId="1072" priority="63" operator="equal">
      <formula>"П"</formula>
    </cfRule>
  </conditionalFormatting>
  <conditionalFormatting sqref="I32">
    <cfRule type="cellIs" dxfId="1071" priority="62" operator="equal">
      <formula>"С"</formula>
    </cfRule>
  </conditionalFormatting>
  <conditionalFormatting sqref="I32">
    <cfRule type="cellIs" dxfId="1070" priority="61" operator="equal">
      <formula>"НП"</formula>
    </cfRule>
  </conditionalFormatting>
  <conditionalFormatting sqref="N32">
    <cfRule type="cellIs" dxfId="1069" priority="60" operator="equal">
      <formula>"В"</formula>
    </cfRule>
  </conditionalFormatting>
  <conditionalFormatting sqref="N32">
    <cfRule type="cellIs" dxfId="1068" priority="59" operator="equal">
      <formula>"П"</formula>
    </cfRule>
  </conditionalFormatting>
  <conditionalFormatting sqref="N32">
    <cfRule type="cellIs" dxfId="1067" priority="58" operator="equal">
      <formula>"С"</formula>
    </cfRule>
  </conditionalFormatting>
  <conditionalFormatting sqref="N32">
    <cfRule type="cellIs" dxfId="1066" priority="57" operator="equal">
      <formula>"НП"</formula>
    </cfRule>
  </conditionalFormatting>
  <conditionalFormatting sqref="N38">
    <cfRule type="cellIs" dxfId="1065" priority="105" operator="equal">
      <formula>"НП"</formula>
    </cfRule>
  </conditionalFormatting>
  <conditionalFormatting sqref="I38">
    <cfRule type="cellIs" dxfId="1064" priority="112" operator="equal">
      <formula>"В"</formula>
    </cfRule>
  </conditionalFormatting>
  <conditionalFormatting sqref="I38">
    <cfRule type="cellIs" dxfId="1063" priority="111" operator="equal">
      <formula>"П"</formula>
    </cfRule>
  </conditionalFormatting>
  <conditionalFormatting sqref="I38">
    <cfRule type="cellIs" dxfId="1062" priority="110" operator="equal">
      <formula>"С"</formula>
    </cfRule>
  </conditionalFormatting>
  <conditionalFormatting sqref="I38">
    <cfRule type="cellIs" dxfId="1061" priority="109" operator="equal">
      <formula>"НП"</formula>
    </cfRule>
  </conditionalFormatting>
  <conditionalFormatting sqref="N38">
    <cfRule type="cellIs" dxfId="1060" priority="108" operator="equal">
      <formula>"В"</formula>
    </cfRule>
  </conditionalFormatting>
  <conditionalFormatting sqref="N38">
    <cfRule type="cellIs" dxfId="1059" priority="107" operator="equal">
      <formula>"П"</formula>
    </cfRule>
  </conditionalFormatting>
  <conditionalFormatting sqref="N38">
    <cfRule type="cellIs" dxfId="1058" priority="106" operator="equal">
      <formula>"С"</formula>
    </cfRule>
  </conditionalFormatting>
  <conditionalFormatting sqref="N33">
    <cfRule type="cellIs" dxfId="1057" priority="49" operator="equal">
      <formula>"НП"</formula>
    </cfRule>
  </conditionalFormatting>
  <conditionalFormatting sqref="I33">
    <cfRule type="cellIs" dxfId="1056" priority="56" operator="equal">
      <formula>"В"</formula>
    </cfRule>
  </conditionalFormatting>
  <conditionalFormatting sqref="I33">
    <cfRule type="cellIs" dxfId="1055" priority="55" operator="equal">
      <formula>"П"</formula>
    </cfRule>
  </conditionalFormatting>
  <conditionalFormatting sqref="I33">
    <cfRule type="cellIs" dxfId="1054" priority="54" operator="equal">
      <formula>"С"</formula>
    </cfRule>
  </conditionalFormatting>
  <conditionalFormatting sqref="I33">
    <cfRule type="cellIs" dxfId="1053" priority="53" operator="equal">
      <formula>"НП"</formula>
    </cfRule>
  </conditionalFormatting>
  <conditionalFormatting sqref="N33">
    <cfRule type="cellIs" dxfId="1052" priority="52" operator="equal">
      <formula>"В"</formula>
    </cfRule>
  </conditionalFormatting>
  <conditionalFormatting sqref="N33">
    <cfRule type="cellIs" dxfId="1051" priority="51" operator="equal">
      <formula>"П"</formula>
    </cfRule>
  </conditionalFormatting>
  <conditionalFormatting sqref="N33">
    <cfRule type="cellIs" dxfId="1050" priority="50" operator="equal">
      <formula>"С"</formula>
    </cfRule>
  </conditionalFormatting>
  <conditionalFormatting sqref="N37">
    <cfRule type="cellIs" dxfId="1049" priority="41" operator="equal">
      <formula>"НП"</formula>
    </cfRule>
  </conditionalFormatting>
  <conditionalFormatting sqref="I37">
    <cfRule type="cellIs" dxfId="1048" priority="48" operator="equal">
      <formula>"В"</formula>
    </cfRule>
  </conditionalFormatting>
  <conditionalFormatting sqref="I37">
    <cfRule type="cellIs" dxfId="1047" priority="47" operator="equal">
      <formula>"П"</formula>
    </cfRule>
  </conditionalFormatting>
  <conditionalFormatting sqref="I37">
    <cfRule type="cellIs" dxfId="1046" priority="46" operator="equal">
      <formula>"С"</formula>
    </cfRule>
  </conditionalFormatting>
  <conditionalFormatting sqref="I37">
    <cfRule type="cellIs" dxfId="1045" priority="45" operator="equal">
      <formula>"НП"</formula>
    </cfRule>
  </conditionalFormatting>
  <conditionalFormatting sqref="N37">
    <cfRule type="cellIs" dxfId="1044" priority="44" operator="equal">
      <formula>"В"</formula>
    </cfRule>
  </conditionalFormatting>
  <conditionalFormatting sqref="N37">
    <cfRule type="cellIs" dxfId="1043" priority="43" operator="equal">
      <formula>"П"</formula>
    </cfRule>
  </conditionalFormatting>
  <conditionalFormatting sqref="N37">
    <cfRule type="cellIs" dxfId="1042" priority="42" operator="equal">
      <formula>"С"</formula>
    </cfRule>
  </conditionalFormatting>
  <conditionalFormatting sqref="I29">
    <cfRule type="cellIs" dxfId="1041" priority="88" operator="equal">
      <formula>"В"</formula>
    </cfRule>
  </conditionalFormatting>
  <conditionalFormatting sqref="I29">
    <cfRule type="cellIs" dxfId="1040" priority="87" operator="equal">
      <formula>"П"</formula>
    </cfRule>
  </conditionalFormatting>
  <conditionalFormatting sqref="I29">
    <cfRule type="cellIs" dxfId="1039" priority="86" operator="equal">
      <formula>"С"</formula>
    </cfRule>
  </conditionalFormatting>
  <conditionalFormatting sqref="I29">
    <cfRule type="cellIs" dxfId="1038" priority="85" operator="equal">
      <formula>"НП"</formula>
    </cfRule>
  </conditionalFormatting>
  <conditionalFormatting sqref="N29">
    <cfRule type="cellIs" dxfId="1037" priority="84" operator="equal">
      <formula>"В"</formula>
    </cfRule>
  </conditionalFormatting>
  <conditionalFormatting sqref="N29">
    <cfRule type="cellIs" dxfId="1036" priority="83" operator="equal">
      <formula>"П"</formula>
    </cfRule>
  </conditionalFormatting>
  <conditionalFormatting sqref="N29">
    <cfRule type="cellIs" dxfId="1035" priority="82" operator="equal">
      <formula>"С"</formula>
    </cfRule>
  </conditionalFormatting>
  <conditionalFormatting sqref="N29">
    <cfRule type="cellIs" dxfId="1034" priority="81" operator="equal">
      <formula>"НП"</formula>
    </cfRule>
  </conditionalFormatting>
  <conditionalFormatting sqref="N40">
    <cfRule type="cellIs" dxfId="1033" priority="9" operator="equal">
      <formula>"НП"</formula>
    </cfRule>
  </conditionalFormatting>
  <conditionalFormatting sqref="I30">
    <cfRule type="cellIs" dxfId="1032" priority="80" operator="equal">
      <formula>"В"</formula>
    </cfRule>
  </conditionalFormatting>
  <conditionalFormatting sqref="I30">
    <cfRule type="cellIs" dxfId="1031" priority="79" operator="equal">
      <formula>"П"</formula>
    </cfRule>
  </conditionalFormatting>
  <conditionalFormatting sqref="I30">
    <cfRule type="cellIs" dxfId="1030" priority="78" operator="equal">
      <formula>"С"</formula>
    </cfRule>
  </conditionalFormatting>
  <conditionalFormatting sqref="I30">
    <cfRule type="cellIs" dxfId="1029" priority="77" operator="equal">
      <formula>"НП"</formula>
    </cfRule>
  </conditionalFormatting>
  <conditionalFormatting sqref="N30">
    <cfRule type="cellIs" dxfId="1028" priority="76" operator="equal">
      <formula>"В"</formula>
    </cfRule>
  </conditionalFormatting>
  <conditionalFormatting sqref="N30">
    <cfRule type="cellIs" dxfId="1027" priority="75" operator="equal">
      <formula>"П"</formula>
    </cfRule>
  </conditionalFormatting>
  <conditionalFormatting sqref="N30">
    <cfRule type="cellIs" dxfId="1026" priority="74" operator="equal">
      <formula>"С"</formula>
    </cfRule>
  </conditionalFormatting>
  <conditionalFormatting sqref="N30">
    <cfRule type="cellIs" dxfId="1025" priority="73" operator="equal">
      <formula>"НП"</formula>
    </cfRule>
  </conditionalFormatting>
  <conditionalFormatting sqref="I39">
    <cfRule type="cellIs" dxfId="1024" priority="24" operator="equal">
      <formula>"В"</formula>
    </cfRule>
  </conditionalFormatting>
  <conditionalFormatting sqref="I39">
    <cfRule type="cellIs" dxfId="1023" priority="23" operator="equal">
      <formula>"П"</formula>
    </cfRule>
  </conditionalFormatting>
  <conditionalFormatting sqref="I39">
    <cfRule type="cellIs" dxfId="1022" priority="22" operator="equal">
      <formula>"С"</formula>
    </cfRule>
  </conditionalFormatting>
  <conditionalFormatting sqref="I39">
    <cfRule type="cellIs" dxfId="1021" priority="21" operator="equal">
      <formula>"НП"</formula>
    </cfRule>
  </conditionalFormatting>
  <conditionalFormatting sqref="N39">
    <cfRule type="cellIs" dxfId="1020" priority="20" operator="equal">
      <formula>"В"</formula>
    </cfRule>
  </conditionalFormatting>
  <conditionalFormatting sqref="N39">
    <cfRule type="cellIs" dxfId="1019" priority="19" operator="equal">
      <formula>"П"</formula>
    </cfRule>
  </conditionalFormatting>
  <conditionalFormatting sqref="N39">
    <cfRule type="cellIs" dxfId="1018" priority="18" operator="equal">
      <formula>"С"</formula>
    </cfRule>
  </conditionalFormatting>
  <conditionalFormatting sqref="N39">
    <cfRule type="cellIs" dxfId="1017" priority="17" operator="equal">
      <formula>"НП"</formula>
    </cfRule>
  </conditionalFormatting>
  <conditionalFormatting sqref="I35">
    <cfRule type="cellIs" dxfId="1016" priority="40" operator="equal">
      <formula>"В"</formula>
    </cfRule>
  </conditionalFormatting>
  <conditionalFormatting sqref="I35">
    <cfRule type="cellIs" dxfId="1015" priority="39" operator="equal">
      <formula>"П"</formula>
    </cfRule>
  </conditionalFormatting>
  <conditionalFormatting sqref="I35">
    <cfRule type="cellIs" dxfId="1014" priority="38" operator="equal">
      <formula>"С"</formula>
    </cfRule>
  </conditionalFormatting>
  <conditionalFormatting sqref="I35">
    <cfRule type="cellIs" dxfId="1013" priority="37" operator="equal">
      <formula>"НП"</formula>
    </cfRule>
  </conditionalFormatting>
  <conditionalFormatting sqref="N35">
    <cfRule type="cellIs" dxfId="1012" priority="36" operator="equal">
      <formula>"В"</formula>
    </cfRule>
  </conditionalFormatting>
  <conditionalFormatting sqref="N35">
    <cfRule type="cellIs" dxfId="1011" priority="35" operator="equal">
      <formula>"П"</formula>
    </cfRule>
  </conditionalFormatting>
  <conditionalFormatting sqref="N35">
    <cfRule type="cellIs" dxfId="1010" priority="34" operator="equal">
      <formula>"С"</formula>
    </cfRule>
  </conditionalFormatting>
  <conditionalFormatting sqref="N35">
    <cfRule type="cellIs" dxfId="1009" priority="33" operator="equal">
      <formula>"НП"</formula>
    </cfRule>
  </conditionalFormatting>
  <conditionalFormatting sqref="N36">
    <cfRule type="cellIs" dxfId="1008" priority="25" operator="equal">
      <formula>"НП"</formula>
    </cfRule>
  </conditionalFormatting>
  <conditionalFormatting sqref="I36">
    <cfRule type="cellIs" dxfId="1007" priority="32" operator="equal">
      <formula>"В"</formula>
    </cfRule>
  </conditionalFormatting>
  <conditionalFormatting sqref="I36">
    <cfRule type="cellIs" dxfId="1006" priority="31" operator="equal">
      <formula>"П"</formula>
    </cfRule>
  </conditionalFormatting>
  <conditionalFormatting sqref="I36">
    <cfRule type="cellIs" dxfId="1005" priority="30" operator="equal">
      <formula>"С"</formula>
    </cfRule>
  </conditionalFormatting>
  <conditionalFormatting sqref="I36">
    <cfRule type="cellIs" dxfId="1004" priority="29" operator="equal">
      <formula>"НП"</formula>
    </cfRule>
  </conditionalFormatting>
  <conditionalFormatting sqref="N36">
    <cfRule type="cellIs" dxfId="1003" priority="28" operator="equal">
      <formula>"В"</formula>
    </cfRule>
  </conditionalFormatting>
  <conditionalFormatting sqref="N36">
    <cfRule type="cellIs" dxfId="1002" priority="27" operator="equal">
      <formula>"П"</formula>
    </cfRule>
  </conditionalFormatting>
  <conditionalFormatting sqref="N36">
    <cfRule type="cellIs" dxfId="1001" priority="26" operator="equal">
      <formula>"С"</formula>
    </cfRule>
  </conditionalFormatting>
  <conditionalFormatting sqref="I40">
    <cfRule type="cellIs" dxfId="1000" priority="16" operator="equal">
      <formula>"В"</formula>
    </cfRule>
  </conditionalFormatting>
  <conditionalFormatting sqref="I40">
    <cfRule type="cellIs" dxfId="999" priority="15" operator="equal">
      <formula>"П"</formula>
    </cfRule>
  </conditionalFormatting>
  <conditionalFormatting sqref="I40">
    <cfRule type="cellIs" dxfId="998" priority="14" operator="equal">
      <formula>"С"</formula>
    </cfRule>
  </conditionalFormatting>
  <conditionalFormatting sqref="I40">
    <cfRule type="cellIs" dxfId="997" priority="13" operator="equal">
      <formula>"НП"</formula>
    </cfRule>
  </conditionalFormatting>
  <conditionalFormatting sqref="N40">
    <cfRule type="cellIs" dxfId="996" priority="12" operator="equal">
      <formula>"В"</formula>
    </cfRule>
  </conditionalFormatting>
  <conditionalFormatting sqref="N40">
    <cfRule type="cellIs" dxfId="995" priority="11" operator="equal">
      <formula>"П"</formula>
    </cfRule>
  </conditionalFormatting>
  <conditionalFormatting sqref="N40">
    <cfRule type="cellIs" dxfId="994" priority="10" operator="equal">
      <formula>"С"</formula>
    </cfRule>
  </conditionalFormatting>
  <dataValidations count="1">
    <dataValidation type="list" allowBlank="1" showInputMessage="1" showErrorMessage="1" sqref="K19:L20 F19:G21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5"/>
  <sheetViews>
    <sheetView view="pageBreakPreview" topLeftCell="A37" zoomScaleNormal="100" zoomScaleSheetLayoutView="100" workbookViewId="0">
      <selection activeCell="J41" sqref="J41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4" t="s">
        <v>37</v>
      </c>
      <c r="K19" s="2">
        <v>1</v>
      </c>
      <c r="L19" s="2">
        <v>1</v>
      </c>
      <c r="M19" s="2">
        <f t="shared" ref="M19:M38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8" si="1">F20*G20</f>
        <v>6</v>
      </c>
      <c r="I20" s="3" t="str">
        <f t="shared" ref="I20:I38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8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4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4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customHeight="1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41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41.7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4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4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97.5" customHeight="1" x14ac:dyDescent="0.25">
      <c r="A26" s="2">
        <v>8</v>
      </c>
      <c r="B26" s="17" t="s">
        <v>49</v>
      </c>
      <c r="C26" s="17" t="s">
        <v>52</v>
      </c>
      <c r="D26" s="46" t="s">
        <v>53</v>
      </c>
      <c r="E26" s="47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41" t="s">
        <v>97</v>
      </c>
      <c r="K26" s="2">
        <v>2</v>
      </c>
      <c r="L26" s="2">
        <v>1</v>
      </c>
      <c r="M26" s="2">
        <f t="shared" si="0"/>
        <v>2</v>
      </c>
      <c r="N26" s="4" t="str">
        <f t="shared" si="3"/>
        <v>П</v>
      </c>
    </row>
    <row r="27" spans="1:14" ht="78.75" x14ac:dyDescent="0.25">
      <c r="A27" s="2">
        <v>9</v>
      </c>
      <c r="B27" s="17" t="s">
        <v>49</v>
      </c>
      <c r="C27" s="17" t="s">
        <v>67</v>
      </c>
      <c r="D27" s="45" t="s">
        <v>31</v>
      </c>
      <c r="E27" s="45"/>
      <c r="F27" s="2">
        <v>3</v>
      </c>
      <c r="G27" s="2">
        <v>2</v>
      </c>
      <c r="H27" s="2">
        <f t="shared" si="1"/>
        <v>6</v>
      </c>
      <c r="I27" s="3" t="str">
        <f t="shared" si="2"/>
        <v>С</v>
      </c>
      <c r="J27" s="14" t="s">
        <v>68</v>
      </c>
      <c r="K27" s="2">
        <v>2</v>
      </c>
      <c r="L27" s="2">
        <v>2</v>
      </c>
      <c r="M27" s="2">
        <f t="shared" si="0"/>
        <v>4</v>
      </c>
      <c r="N27" s="4" t="str">
        <f t="shared" si="3"/>
        <v>П</v>
      </c>
    </row>
    <row r="28" spans="1:14" ht="106.5" customHeight="1" x14ac:dyDescent="0.25">
      <c r="A28" s="2">
        <v>10</v>
      </c>
      <c r="B28" s="17" t="s">
        <v>49</v>
      </c>
      <c r="C28" s="17" t="s">
        <v>69</v>
      </c>
      <c r="D28" s="45" t="s">
        <v>31</v>
      </c>
      <c r="E28" s="45"/>
      <c r="F28" s="2">
        <v>3</v>
      </c>
      <c r="G28" s="2">
        <v>3</v>
      </c>
      <c r="H28" s="2">
        <f t="shared" si="1"/>
        <v>9</v>
      </c>
      <c r="I28" s="3" t="str">
        <f t="shared" si="2"/>
        <v>С</v>
      </c>
      <c r="J28" s="14" t="s">
        <v>70</v>
      </c>
      <c r="K28" s="2">
        <v>2</v>
      </c>
      <c r="L28" s="2">
        <v>2</v>
      </c>
      <c r="M28" s="2">
        <f t="shared" si="0"/>
        <v>4</v>
      </c>
      <c r="N28" s="4" t="str">
        <f t="shared" si="3"/>
        <v>П</v>
      </c>
    </row>
    <row r="29" spans="1:14" ht="173.25" x14ac:dyDescent="0.25">
      <c r="A29" s="2">
        <v>11</v>
      </c>
      <c r="B29" s="17" t="s">
        <v>49</v>
      </c>
      <c r="C29" s="17" t="s">
        <v>71</v>
      </c>
      <c r="D29" s="46" t="s">
        <v>72</v>
      </c>
      <c r="E29" s="47"/>
      <c r="F29" s="2">
        <v>2</v>
      </c>
      <c r="G29" s="2">
        <v>3</v>
      </c>
      <c r="H29" s="2">
        <f t="shared" si="1"/>
        <v>6</v>
      </c>
      <c r="I29" s="3" t="str">
        <f t="shared" si="2"/>
        <v>С</v>
      </c>
      <c r="J29" s="41" t="s">
        <v>73</v>
      </c>
      <c r="K29" s="2">
        <v>1</v>
      </c>
      <c r="L29" s="2">
        <v>1</v>
      </c>
      <c r="M29" s="2">
        <f t="shared" si="0"/>
        <v>1</v>
      </c>
      <c r="N29" s="4" t="str">
        <f t="shared" si="3"/>
        <v>П</v>
      </c>
    </row>
    <row r="30" spans="1:14" ht="267.75" x14ac:dyDescent="0.25">
      <c r="A30" s="2">
        <v>12</v>
      </c>
      <c r="B30" s="17" t="s">
        <v>49</v>
      </c>
      <c r="C30" s="17" t="s">
        <v>74</v>
      </c>
      <c r="D30" s="48" t="s">
        <v>56</v>
      </c>
      <c r="E30" s="48"/>
      <c r="F30" s="2"/>
      <c r="G30" s="2"/>
      <c r="H30" s="2">
        <f t="shared" si="1"/>
        <v>0</v>
      </c>
      <c r="I30" s="3" t="str">
        <f t="shared" si="2"/>
        <v>П</v>
      </c>
      <c r="J30" s="14" t="s">
        <v>75</v>
      </c>
      <c r="K30" s="2"/>
      <c r="L30" s="2"/>
      <c r="M30" s="2">
        <f t="shared" si="0"/>
        <v>0</v>
      </c>
      <c r="N30" s="4" t="str">
        <f t="shared" si="3"/>
        <v>П</v>
      </c>
    </row>
    <row r="31" spans="1:14" ht="31.5" x14ac:dyDescent="0.25">
      <c r="A31" s="2">
        <v>13</v>
      </c>
      <c r="B31" s="17" t="s">
        <v>49</v>
      </c>
      <c r="C31" s="17" t="s">
        <v>76</v>
      </c>
      <c r="D31" s="46" t="s">
        <v>77</v>
      </c>
      <c r="E31" s="47"/>
      <c r="F31" s="2">
        <v>3</v>
      </c>
      <c r="G31" s="2">
        <v>3</v>
      </c>
      <c r="H31" s="2">
        <f t="shared" si="1"/>
        <v>9</v>
      </c>
      <c r="I31" s="3" t="str">
        <f t="shared" si="2"/>
        <v>С</v>
      </c>
      <c r="J31" s="41" t="s">
        <v>78</v>
      </c>
      <c r="K31" s="2">
        <v>2</v>
      </c>
      <c r="L31" s="2">
        <v>2</v>
      </c>
      <c r="M31" s="2">
        <f t="shared" si="0"/>
        <v>4</v>
      </c>
      <c r="N31" s="4" t="str">
        <f t="shared" si="3"/>
        <v>П</v>
      </c>
    </row>
    <row r="32" spans="1:14" ht="94.5" x14ac:dyDescent="0.25">
      <c r="A32" s="2">
        <v>14</v>
      </c>
      <c r="B32" s="17" t="s">
        <v>49</v>
      </c>
      <c r="C32" s="17" t="s">
        <v>79</v>
      </c>
      <c r="D32" s="46" t="s">
        <v>31</v>
      </c>
      <c r="E32" s="47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41" t="s">
        <v>80</v>
      </c>
      <c r="K32" s="2">
        <v>2</v>
      </c>
      <c r="L32" s="2">
        <v>2</v>
      </c>
      <c r="M32" s="2">
        <f t="shared" si="0"/>
        <v>4</v>
      </c>
      <c r="N32" s="4" t="str">
        <f t="shared" si="3"/>
        <v>П</v>
      </c>
    </row>
    <row r="33" spans="1:14" ht="31.5" x14ac:dyDescent="0.25">
      <c r="A33" s="2">
        <v>15</v>
      </c>
      <c r="B33" s="17" t="s">
        <v>49</v>
      </c>
      <c r="C33" s="2" t="s">
        <v>81</v>
      </c>
      <c r="D33" s="46" t="s">
        <v>77</v>
      </c>
      <c r="E33" s="47"/>
      <c r="F33" s="2">
        <v>3</v>
      </c>
      <c r="G33" s="2">
        <v>3</v>
      </c>
      <c r="H33" s="2">
        <f t="shared" si="1"/>
        <v>9</v>
      </c>
      <c r="I33" s="3" t="str">
        <f t="shared" si="2"/>
        <v>С</v>
      </c>
      <c r="J33" s="41" t="s">
        <v>78</v>
      </c>
      <c r="K33" s="2">
        <v>3</v>
      </c>
      <c r="L33" s="2">
        <v>1</v>
      </c>
      <c r="M33" s="2">
        <f t="shared" si="0"/>
        <v>3</v>
      </c>
      <c r="N33" s="4" t="str">
        <f t="shared" si="3"/>
        <v>П</v>
      </c>
    </row>
    <row r="34" spans="1:14" ht="47.25" x14ac:dyDescent="0.25">
      <c r="A34" s="2">
        <v>16</v>
      </c>
      <c r="B34" s="17" t="s">
        <v>49</v>
      </c>
      <c r="C34" s="17" t="s">
        <v>82</v>
      </c>
      <c r="D34" s="46" t="s">
        <v>31</v>
      </c>
      <c r="E34" s="47"/>
      <c r="F34" s="2">
        <v>3</v>
      </c>
      <c r="G34" s="2">
        <v>1</v>
      </c>
      <c r="H34" s="2">
        <f t="shared" si="1"/>
        <v>3</v>
      </c>
      <c r="I34" s="3" t="str">
        <f t="shared" si="2"/>
        <v>П</v>
      </c>
      <c r="J34" s="41" t="s">
        <v>83</v>
      </c>
      <c r="K34" s="2">
        <v>2</v>
      </c>
      <c r="L34" s="2">
        <v>1</v>
      </c>
      <c r="M34" s="2">
        <f t="shared" si="0"/>
        <v>2</v>
      </c>
      <c r="N34" s="4" t="str">
        <f t="shared" si="3"/>
        <v>П</v>
      </c>
    </row>
    <row r="35" spans="1:14" ht="31.5" x14ac:dyDescent="0.25">
      <c r="A35" s="2">
        <v>17</v>
      </c>
      <c r="B35" s="17" t="s">
        <v>49</v>
      </c>
      <c r="C35" s="17" t="s">
        <v>87</v>
      </c>
      <c r="D35" s="46" t="s">
        <v>56</v>
      </c>
      <c r="E35" s="47"/>
      <c r="F35" s="2">
        <v>3</v>
      </c>
      <c r="G35" s="2">
        <v>2</v>
      </c>
      <c r="H35" s="2">
        <f t="shared" si="1"/>
        <v>6</v>
      </c>
      <c r="I35" s="3" t="str">
        <f t="shared" si="2"/>
        <v>С</v>
      </c>
      <c r="J35" s="41" t="s">
        <v>88</v>
      </c>
      <c r="K35" s="2">
        <v>2</v>
      </c>
      <c r="L35" s="2">
        <v>1</v>
      </c>
      <c r="M35" s="2">
        <f t="shared" si="0"/>
        <v>2</v>
      </c>
      <c r="N35" s="4" t="str">
        <f t="shared" si="3"/>
        <v>П</v>
      </c>
    </row>
    <row r="36" spans="1:14" ht="31.5" x14ac:dyDescent="0.25">
      <c r="A36" s="2">
        <v>18</v>
      </c>
      <c r="B36" s="17" t="s">
        <v>49</v>
      </c>
      <c r="C36" s="17" t="s">
        <v>87</v>
      </c>
      <c r="D36" s="46" t="s">
        <v>56</v>
      </c>
      <c r="E36" s="47"/>
      <c r="F36" s="2">
        <v>3</v>
      </c>
      <c r="G36" s="2">
        <v>2</v>
      </c>
      <c r="H36" s="2">
        <f t="shared" si="1"/>
        <v>6</v>
      </c>
      <c r="I36" s="3" t="str">
        <f t="shared" si="2"/>
        <v>С</v>
      </c>
      <c r="J36" s="41" t="s">
        <v>88</v>
      </c>
      <c r="K36" s="2">
        <v>2</v>
      </c>
      <c r="L36" s="2">
        <v>1</v>
      </c>
      <c r="M36" s="2">
        <f t="shared" si="0"/>
        <v>2</v>
      </c>
      <c r="N36" s="4" t="str">
        <f t="shared" si="3"/>
        <v>П</v>
      </c>
    </row>
    <row r="37" spans="1:14" ht="126" x14ac:dyDescent="0.25">
      <c r="A37" s="2">
        <v>19</v>
      </c>
      <c r="B37" s="17" t="s">
        <v>86</v>
      </c>
      <c r="C37" s="17" t="s">
        <v>89</v>
      </c>
      <c r="D37" s="46" t="s">
        <v>56</v>
      </c>
      <c r="E37" s="47"/>
      <c r="F37" s="2">
        <v>3</v>
      </c>
      <c r="G37" s="2">
        <v>2</v>
      </c>
      <c r="H37" s="2">
        <f t="shared" si="1"/>
        <v>6</v>
      </c>
      <c r="I37" s="3" t="str">
        <f t="shared" si="2"/>
        <v>С</v>
      </c>
      <c r="J37" s="41" t="s">
        <v>90</v>
      </c>
      <c r="K37" s="2">
        <v>2</v>
      </c>
      <c r="L37" s="2">
        <v>1</v>
      </c>
      <c r="M37" s="2">
        <f t="shared" si="0"/>
        <v>2</v>
      </c>
      <c r="N37" s="4" t="str">
        <f t="shared" si="3"/>
        <v>П</v>
      </c>
    </row>
    <row r="38" spans="1:14" ht="94.5" x14ac:dyDescent="0.25">
      <c r="A38" s="2">
        <v>20</v>
      </c>
      <c r="B38" s="17" t="s">
        <v>86</v>
      </c>
      <c r="C38" s="17" t="s">
        <v>36</v>
      </c>
      <c r="D38" s="46" t="s">
        <v>31</v>
      </c>
      <c r="E38" s="47"/>
      <c r="F38" s="2">
        <v>2</v>
      </c>
      <c r="G38" s="2">
        <v>3</v>
      </c>
      <c r="H38" s="2">
        <f t="shared" si="1"/>
        <v>6</v>
      </c>
      <c r="I38" s="3" t="str">
        <f t="shared" si="2"/>
        <v>С</v>
      </c>
      <c r="J38" s="41" t="s">
        <v>91</v>
      </c>
      <c r="K38" s="2">
        <v>1</v>
      </c>
      <c r="L38" s="2">
        <v>2</v>
      </c>
      <c r="M38" s="2">
        <f t="shared" si="0"/>
        <v>2</v>
      </c>
      <c r="N38" s="4" t="str">
        <f t="shared" si="3"/>
        <v>П</v>
      </c>
    </row>
    <row r="41" spans="1:14" x14ac:dyDescent="0.25">
      <c r="A41" s="1"/>
      <c r="B41" t="s">
        <v>10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5" t="s">
        <v>25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B43" s="6" t="s">
        <v>14</v>
      </c>
    </row>
    <row r="44" spans="1:14" x14ac:dyDescent="0.25">
      <c r="B44" s="7" t="s">
        <v>15</v>
      </c>
    </row>
    <row r="45" spans="1:14" x14ac:dyDescent="0.25">
      <c r="B45" s="8" t="s">
        <v>16</v>
      </c>
    </row>
  </sheetData>
  <mergeCells count="58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6:E36"/>
    <mergeCell ref="D35:E35"/>
    <mergeCell ref="D37:E37"/>
    <mergeCell ref="D38:E38"/>
    <mergeCell ref="D30:E30"/>
    <mergeCell ref="D31:E31"/>
    <mergeCell ref="D32:E32"/>
    <mergeCell ref="D33:E33"/>
    <mergeCell ref="D34:E34"/>
  </mergeCells>
  <conditionalFormatting sqref="I19:I24">
    <cfRule type="cellIs" dxfId="993" priority="96" operator="equal">
      <formula>"В"</formula>
    </cfRule>
  </conditionalFormatting>
  <conditionalFormatting sqref="I19:I24">
    <cfRule type="cellIs" dxfId="992" priority="95" operator="equal">
      <formula>"П"</formula>
    </cfRule>
  </conditionalFormatting>
  <conditionalFormatting sqref="I19:I24">
    <cfRule type="cellIs" dxfId="991" priority="94" operator="equal">
      <formula>"С"</formula>
    </cfRule>
  </conditionalFormatting>
  <conditionalFormatting sqref="I19:I24">
    <cfRule type="cellIs" dxfId="990" priority="93" operator="equal">
      <formula>"НП"</formula>
    </cfRule>
  </conditionalFormatting>
  <conditionalFormatting sqref="N19:N24">
    <cfRule type="cellIs" dxfId="989" priority="92" operator="equal">
      <formula>"В"</formula>
    </cfRule>
  </conditionalFormatting>
  <conditionalFormatting sqref="N19:N24">
    <cfRule type="cellIs" dxfId="988" priority="91" operator="equal">
      <formula>"П"</formula>
    </cfRule>
  </conditionalFormatting>
  <conditionalFormatting sqref="N19:N24">
    <cfRule type="cellIs" dxfId="987" priority="90" operator="equal">
      <formula>"С"</formula>
    </cfRule>
  </conditionalFormatting>
  <conditionalFormatting sqref="N19:N24">
    <cfRule type="cellIs" dxfId="986" priority="89" operator="equal">
      <formula>"НП"</formula>
    </cfRule>
  </conditionalFormatting>
  <conditionalFormatting sqref="I28:I30">
    <cfRule type="cellIs" dxfId="985" priority="88" operator="equal">
      <formula>"В"</formula>
    </cfRule>
  </conditionalFormatting>
  <conditionalFormatting sqref="I28:I30">
    <cfRule type="cellIs" dxfId="984" priority="87" operator="equal">
      <formula>"П"</formula>
    </cfRule>
  </conditionalFormatting>
  <conditionalFormatting sqref="I28:I30">
    <cfRule type="cellIs" dxfId="983" priority="86" operator="equal">
      <formula>"С"</formula>
    </cfRule>
  </conditionalFormatting>
  <conditionalFormatting sqref="I28:I30">
    <cfRule type="cellIs" dxfId="982" priority="85" operator="equal">
      <formula>"НП"</formula>
    </cfRule>
  </conditionalFormatting>
  <conditionalFormatting sqref="N28:N30">
    <cfRule type="cellIs" dxfId="981" priority="84" operator="equal">
      <formula>"В"</formula>
    </cfRule>
  </conditionalFormatting>
  <conditionalFormatting sqref="N28:N30">
    <cfRule type="cellIs" dxfId="980" priority="83" operator="equal">
      <formula>"П"</formula>
    </cfRule>
  </conditionalFormatting>
  <conditionalFormatting sqref="N28:N30">
    <cfRule type="cellIs" dxfId="979" priority="82" operator="equal">
      <formula>"С"</formula>
    </cfRule>
  </conditionalFormatting>
  <conditionalFormatting sqref="N28:N30">
    <cfRule type="cellIs" dxfId="978" priority="81" operator="equal">
      <formula>"НП"</formula>
    </cfRule>
  </conditionalFormatting>
  <conditionalFormatting sqref="I25:I27">
    <cfRule type="cellIs" dxfId="977" priority="80" operator="equal">
      <formula>"В"</formula>
    </cfRule>
  </conditionalFormatting>
  <conditionalFormatting sqref="I25:I27">
    <cfRule type="cellIs" dxfId="976" priority="79" operator="equal">
      <formula>"П"</formula>
    </cfRule>
  </conditionalFormatting>
  <conditionalFormatting sqref="I25:I27">
    <cfRule type="cellIs" dxfId="975" priority="78" operator="equal">
      <formula>"С"</formula>
    </cfRule>
  </conditionalFormatting>
  <conditionalFormatting sqref="I25:I27">
    <cfRule type="cellIs" dxfId="974" priority="77" operator="equal">
      <formula>"НП"</formula>
    </cfRule>
  </conditionalFormatting>
  <conditionalFormatting sqref="N25:N27">
    <cfRule type="cellIs" dxfId="973" priority="76" operator="equal">
      <formula>"В"</formula>
    </cfRule>
  </conditionalFormatting>
  <conditionalFormatting sqref="N25:N27">
    <cfRule type="cellIs" dxfId="972" priority="75" operator="equal">
      <formula>"П"</formula>
    </cfRule>
  </conditionalFormatting>
  <conditionalFormatting sqref="N25:N27">
    <cfRule type="cellIs" dxfId="971" priority="74" operator="equal">
      <formula>"С"</formula>
    </cfRule>
  </conditionalFormatting>
  <conditionalFormatting sqref="N25:N27">
    <cfRule type="cellIs" dxfId="970" priority="73" operator="equal">
      <formula>"НП"</formula>
    </cfRule>
  </conditionalFormatting>
  <conditionalFormatting sqref="I32">
    <cfRule type="cellIs" dxfId="969" priority="72" operator="equal">
      <formula>"В"</formula>
    </cfRule>
  </conditionalFormatting>
  <conditionalFormatting sqref="I32">
    <cfRule type="cellIs" dxfId="968" priority="71" operator="equal">
      <formula>"П"</formula>
    </cfRule>
  </conditionalFormatting>
  <conditionalFormatting sqref="I32">
    <cfRule type="cellIs" dxfId="967" priority="70" operator="equal">
      <formula>"С"</formula>
    </cfRule>
  </conditionalFormatting>
  <conditionalFormatting sqref="I32">
    <cfRule type="cellIs" dxfId="966" priority="69" operator="equal">
      <formula>"НП"</formula>
    </cfRule>
  </conditionalFormatting>
  <conditionalFormatting sqref="N32">
    <cfRule type="cellIs" dxfId="965" priority="68" operator="equal">
      <formula>"В"</formula>
    </cfRule>
  </conditionalFormatting>
  <conditionalFormatting sqref="N32">
    <cfRule type="cellIs" dxfId="964" priority="67" operator="equal">
      <formula>"П"</formula>
    </cfRule>
  </conditionalFormatting>
  <conditionalFormatting sqref="N32">
    <cfRule type="cellIs" dxfId="963" priority="66" operator="equal">
      <formula>"С"</formula>
    </cfRule>
  </conditionalFormatting>
  <conditionalFormatting sqref="N32">
    <cfRule type="cellIs" dxfId="962" priority="65" operator="equal">
      <formula>"НП"</formula>
    </cfRule>
  </conditionalFormatting>
  <conditionalFormatting sqref="N31">
    <cfRule type="cellIs" dxfId="961" priority="57" operator="equal">
      <formula>"НП"</formula>
    </cfRule>
  </conditionalFormatting>
  <conditionalFormatting sqref="I31">
    <cfRule type="cellIs" dxfId="960" priority="64" operator="equal">
      <formula>"В"</formula>
    </cfRule>
  </conditionalFormatting>
  <conditionalFormatting sqref="I31">
    <cfRule type="cellIs" dxfId="959" priority="63" operator="equal">
      <formula>"П"</formula>
    </cfRule>
  </conditionalFormatting>
  <conditionalFormatting sqref="I31">
    <cfRule type="cellIs" dxfId="958" priority="62" operator="equal">
      <formula>"С"</formula>
    </cfRule>
  </conditionalFormatting>
  <conditionalFormatting sqref="I31">
    <cfRule type="cellIs" dxfId="957" priority="61" operator="equal">
      <formula>"НП"</formula>
    </cfRule>
  </conditionalFormatting>
  <conditionalFormatting sqref="N31">
    <cfRule type="cellIs" dxfId="956" priority="60" operator="equal">
      <formula>"В"</formula>
    </cfRule>
  </conditionalFormatting>
  <conditionalFormatting sqref="N31">
    <cfRule type="cellIs" dxfId="955" priority="59" operator="equal">
      <formula>"П"</formula>
    </cfRule>
  </conditionalFormatting>
  <conditionalFormatting sqref="N31">
    <cfRule type="cellIs" dxfId="954" priority="58" operator="equal">
      <formula>"С"</formula>
    </cfRule>
  </conditionalFormatting>
  <conditionalFormatting sqref="N33">
    <cfRule type="cellIs" dxfId="953" priority="49" operator="equal">
      <formula>"НП"</formula>
    </cfRule>
  </conditionalFormatting>
  <conditionalFormatting sqref="I33">
    <cfRule type="cellIs" dxfId="952" priority="56" operator="equal">
      <formula>"В"</formula>
    </cfRule>
  </conditionalFormatting>
  <conditionalFormatting sqref="I33">
    <cfRule type="cellIs" dxfId="951" priority="55" operator="equal">
      <formula>"П"</formula>
    </cfRule>
  </conditionalFormatting>
  <conditionalFormatting sqref="I33">
    <cfRule type="cellIs" dxfId="950" priority="54" operator="equal">
      <formula>"С"</formula>
    </cfRule>
  </conditionalFormatting>
  <conditionalFormatting sqref="I33">
    <cfRule type="cellIs" dxfId="949" priority="53" operator="equal">
      <formula>"НП"</formula>
    </cfRule>
  </conditionalFormatting>
  <conditionalFormatting sqref="N33">
    <cfRule type="cellIs" dxfId="948" priority="52" operator="equal">
      <formula>"В"</formula>
    </cfRule>
  </conditionalFormatting>
  <conditionalFormatting sqref="N33">
    <cfRule type="cellIs" dxfId="947" priority="51" operator="equal">
      <formula>"П"</formula>
    </cfRule>
  </conditionalFormatting>
  <conditionalFormatting sqref="N33">
    <cfRule type="cellIs" dxfId="946" priority="50" operator="equal">
      <formula>"С"</formula>
    </cfRule>
  </conditionalFormatting>
  <conditionalFormatting sqref="N38">
    <cfRule type="cellIs" dxfId="945" priority="41" operator="equal">
      <formula>"НП"</formula>
    </cfRule>
  </conditionalFormatting>
  <conditionalFormatting sqref="N34">
    <cfRule type="cellIs" dxfId="944" priority="33" operator="equal">
      <formula>"НП"</formula>
    </cfRule>
  </conditionalFormatting>
  <conditionalFormatting sqref="I38">
    <cfRule type="cellIs" dxfId="943" priority="48" operator="equal">
      <formula>"В"</formula>
    </cfRule>
  </conditionalFormatting>
  <conditionalFormatting sqref="I38">
    <cfRule type="cellIs" dxfId="942" priority="47" operator="equal">
      <formula>"П"</formula>
    </cfRule>
  </conditionalFormatting>
  <conditionalFormatting sqref="I38">
    <cfRule type="cellIs" dxfId="941" priority="46" operator="equal">
      <formula>"С"</formula>
    </cfRule>
  </conditionalFormatting>
  <conditionalFormatting sqref="I38">
    <cfRule type="cellIs" dxfId="940" priority="45" operator="equal">
      <formula>"НП"</formula>
    </cfRule>
  </conditionalFormatting>
  <conditionalFormatting sqref="N38">
    <cfRule type="cellIs" dxfId="939" priority="44" operator="equal">
      <formula>"В"</formula>
    </cfRule>
  </conditionalFormatting>
  <conditionalFormatting sqref="N38">
    <cfRule type="cellIs" dxfId="938" priority="43" operator="equal">
      <formula>"П"</formula>
    </cfRule>
  </conditionalFormatting>
  <conditionalFormatting sqref="N38">
    <cfRule type="cellIs" dxfId="937" priority="42" operator="equal">
      <formula>"С"</formula>
    </cfRule>
  </conditionalFormatting>
  <conditionalFormatting sqref="N35">
    <cfRule type="cellIs" dxfId="936" priority="17" operator="equal">
      <formula>"НП"</formula>
    </cfRule>
  </conditionalFormatting>
  <conditionalFormatting sqref="I34">
    <cfRule type="cellIs" dxfId="935" priority="40" operator="equal">
      <formula>"В"</formula>
    </cfRule>
  </conditionalFormatting>
  <conditionalFormatting sqref="I34">
    <cfRule type="cellIs" dxfId="934" priority="39" operator="equal">
      <formula>"П"</formula>
    </cfRule>
  </conditionalFormatting>
  <conditionalFormatting sqref="I34">
    <cfRule type="cellIs" dxfId="933" priority="38" operator="equal">
      <formula>"С"</formula>
    </cfRule>
  </conditionalFormatting>
  <conditionalFormatting sqref="I34">
    <cfRule type="cellIs" dxfId="932" priority="37" operator="equal">
      <formula>"НП"</formula>
    </cfRule>
  </conditionalFormatting>
  <conditionalFormatting sqref="N34">
    <cfRule type="cellIs" dxfId="931" priority="36" operator="equal">
      <formula>"В"</formula>
    </cfRule>
  </conditionalFormatting>
  <conditionalFormatting sqref="N34">
    <cfRule type="cellIs" dxfId="930" priority="35" operator="equal">
      <formula>"П"</formula>
    </cfRule>
  </conditionalFormatting>
  <conditionalFormatting sqref="N34">
    <cfRule type="cellIs" dxfId="929" priority="34" operator="equal">
      <formula>"С"</formula>
    </cfRule>
  </conditionalFormatting>
  <conditionalFormatting sqref="I35">
    <cfRule type="cellIs" dxfId="928" priority="24" operator="equal">
      <formula>"В"</formula>
    </cfRule>
  </conditionalFormatting>
  <conditionalFormatting sqref="I35">
    <cfRule type="cellIs" dxfId="927" priority="23" operator="equal">
      <formula>"П"</formula>
    </cfRule>
  </conditionalFormatting>
  <conditionalFormatting sqref="I35">
    <cfRule type="cellIs" dxfId="926" priority="22" operator="equal">
      <formula>"С"</formula>
    </cfRule>
  </conditionalFormatting>
  <conditionalFormatting sqref="I35">
    <cfRule type="cellIs" dxfId="925" priority="21" operator="equal">
      <formula>"НП"</formula>
    </cfRule>
  </conditionalFormatting>
  <conditionalFormatting sqref="N35">
    <cfRule type="cellIs" dxfId="924" priority="20" operator="equal">
      <formula>"В"</formula>
    </cfRule>
  </conditionalFormatting>
  <conditionalFormatting sqref="N35">
    <cfRule type="cellIs" dxfId="923" priority="19" operator="equal">
      <formula>"П"</formula>
    </cfRule>
  </conditionalFormatting>
  <conditionalFormatting sqref="N35">
    <cfRule type="cellIs" dxfId="922" priority="18" operator="equal">
      <formula>"С"</formula>
    </cfRule>
  </conditionalFormatting>
  <conditionalFormatting sqref="N37">
    <cfRule type="cellIs" dxfId="921" priority="9" operator="equal">
      <formula>"НП"</formula>
    </cfRule>
  </conditionalFormatting>
  <conditionalFormatting sqref="I37">
    <cfRule type="cellIs" dxfId="920" priority="16" operator="equal">
      <formula>"В"</formula>
    </cfRule>
  </conditionalFormatting>
  <conditionalFormatting sqref="I37">
    <cfRule type="cellIs" dxfId="919" priority="15" operator="equal">
      <formula>"П"</formula>
    </cfRule>
  </conditionalFormatting>
  <conditionalFormatting sqref="I37">
    <cfRule type="cellIs" dxfId="918" priority="14" operator="equal">
      <formula>"С"</formula>
    </cfRule>
  </conditionalFormatting>
  <conditionalFormatting sqref="I37">
    <cfRule type="cellIs" dxfId="917" priority="13" operator="equal">
      <formula>"НП"</formula>
    </cfRule>
  </conditionalFormatting>
  <conditionalFormatting sqref="N37">
    <cfRule type="cellIs" dxfId="916" priority="12" operator="equal">
      <formula>"В"</formula>
    </cfRule>
  </conditionalFormatting>
  <conditionalFormatting sqref="N37">
    <cfRule type="cellIs" dxfId="915" priority="11" operator="equal">
      <formula>"П"</formula>
    </cfRule>
  </conditionalFormatting>
  <conditionalFormatting sqref="N37">
    <cfRule type="cellIs" dxfId="914" priority="10" operator="equal">
      <formula>"С"</formula>
    </cfRule>
  </conditionalFormatting>
  <conditionalFormatting sqref="N36">
    <cfRule type="cellIs" dxfId="913" priority="1" operator="equal">
      <formula>"НП"</formula>
    </cfRule>
  </conditionalFormatting>
  <conditionalFormatting sqref="I36">
    <cfRule type="cellIs" dxfId="912" priority="8" operator="equal">
      <formula>"В"</formula>
    </cfRule>
  </conditionalFormatting>
  <conditionalFormatting sqref="I36">
    <cfRule type="cellIs" dxfId="911" priority="7" operator="equal">
      <formula>"П"</formula>
    </cfRule>
  </conditionalFormatting>
  <conditionalFormatting sqref="I36">
    <cfRule type="cellIs" dxfId="910" priority="6" operator="equal">
      <formula>"С"</formula>
    </cfRule>
  </conditionalFormatting>
  <conditionalFormatting sqref="I36">
    <cfRule type="cellIs" dxfId="909" priority="5" operator="equal">
      <formula>"НП"</formula>
    </cfRule>
  </conditionalFormatting>
  <conditionalFormatting sqref="N36">
    <cfRule type="cellIs" dxfId="908" priority="4" operator="equal">
      <formula>"В"</formula>
    </cfRule>
  </conditionalFormatting>
  <conditionalFormatting sqref="N36">
    <cfRule type="cellIs" dxfId="907" priority="3" operator="equal">
      <formula>"П"</formula>
    </cfRule>
  </conditionalFormatting>
  <conditionalFormatting sqref="N36">
    <cfRule type="cellIs" dxfId="906" priority="2" operator="equal">
      <formula>"С"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4"/>
  <sheetViews>
    <sheetView view="pageBreakPreview" topLeftCell="A32" zoomScaleNormal="100" zoomScaleSheetLayoutView="100" workbookViewId="0">
      <selection activeCell="J19" sqref="J1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2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4" t="s">
        <v>37</v>
      </c>
      <c r="K19" s="2">
        <v>1</v>
      </c>
      <c r="L19" s="2">
        <v>1</v>
      </c>
      <c r="M19" s="2">
        <f t="shared" ref="M19:M3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2" t="s">
        <v>27</v>
      </c>
      <c r="C20" s="12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6" si="1">F20*G20</f>
        <v>6</v>
      </c>
      <c r="I20" s="3" t="str">
        <f t="shared" ref="I20:I36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6" si="3">IF(M20&lt;5,"П",IF(M20&lt;10,"С",IF(M20&lt;15,"В","НП")))</f>
        <v>П</v>
      </c>
    </row>
    <row r="21" spans="1:14" ht="63" x14ac:dyDescent="0.25">
      <c r="A21" s="2">
        <v>3</v>
      </c>
      <c r="B21" s="12" t="s">
        <v>27</v>
      </c>
      <c r="C21" s="12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4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2" t="s">
        <v>49</v>
      </c>
      <c r="C22" s="12" t="s">
        <v>50</v>
      </c>
      <c r="D22" s="45" t="s">
        <v>31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4" t="s">
        <v>51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12" t="s">
        <v>27</v>
      </c>
      <c r="C23" s="12" t="s">
        <v>40</v>
      </c>
      <c r="D23" s="45" t="s">
        <v>41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4" t="s">
        <v>42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89" x14ac:dyDescent="0.25">
      <c r="A24" s="2">
        <v>6</v>
      </c>
      <c r="B24" s="12" t="s">
        <v>27</v>
      </c>
      <c r="C24" s="12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4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204.75" x14ac:dyDescent="0.25">
      <c r="A25" s="2">
        <v>7</v>
      </c>
      <c r="B25" s="12" t="s">
        <v>27</v>
      </c>
      <c r="C25" s="12" t="s">
        <v>52</v>
      </c>
      <c r="D25" s="45" t="s">
        <v>53</v>
      </c>
      <c r="E25" s="45"/>
      <c r="F25" s="2">
        <v>3</v>
      </c>
      <c r="G25" s="2">
        <v>3</v>
      </c>
      <c r="H25" s="2">
        <f t="shared" si="1"/>
        <v>9</v>
      </c>
      <c r="I25" s="3" t="str">
        <f t="shared" si="2"/>
        <v>С</v>
      </c>
      <c r="J25" s="41" t="s">
        <v>92</v>
      </c>
      <c r="K25" s="2">
        <v>2</v>
      </c>
      <c r="L25" s="2">
        <v>1</v>
      </c>
      <c r="M25" s="2">
        <f t="shared" si="0"/>
        <v>2</v>
      </c>
      <c r="N25" s="4" t="str">
        <f t="shared" si="3"/>
        <v>П</v>
      </c>
    </row>
    <row r="26" spans="1:14" ht="78.75" x14ac:dyDescent="0.25">
      <c r="A26" s="2">
        <v>8</v>
      </c>
      <c r="B26" s="12" t="s">
        <v>49</v>
      </c>
      <c r="C26" s="12" t="s">
        <v>67</v>
      </c>
      <c r="D26" s="45" t="s">
        <v>31</v>
      </c>
      <c r="E26" s="45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4" t="s">
        <v>68</v>
      </c>
      <c r="K26" s="2">
        <v>2</v>
      </c>
      <c r="L26" s="2">
        <v>2</v>
      </c>
      <c r="M26" s="2">
        <f t="shared" si="0"/>
        <v>4</v>
      </c>
      <c r="N26" s="4" t="str">
        <f t="shared" si="3"/>
        <v>П</v>
      </c>
    </row>
    <row r="27" spans="1:14" ht="126" x14ac:dyDescent="0.25">
      <c r="A27" s="2">
        <v>9</v>
      </c>
      <c r="B27" s="12" t="s">
        <v>49</v>
      </c>
      <c r="C27" s="12" t="s">
        <v>69</v>
      </c>
      <c r="D27" s="45" t="s">
        <v>31</v>
      </c>
      <c r="E27" s="45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14" t="s">
        <v>70</v>
      </c>
      <c r="K27" s="2">
        <v>2</v>
      </c>
      <c r="L27" s="2">
        <v>2</v>
      </c>
      <c r="M27" s="2">
        <f t="shared" si="0"/>
        <v>4</v>
      </c>
      <c r="N27" s="4" t="str">
        <f t="shared" si="3"/>
        <v>П</v>
      </c>
    </row>
    <row r="28" spans="1:14" ht="173.25" x14ac:dyDescent="0.25">
      <c r="A28" s="2">
        <v>10</v>
      </c>
      <c r="B28" s="12" t="s">
        <v>49</v>
      </c>
      <c r="C28" s="12" t="s">
        <v>71</v>
      </c>
      <c r="D28" s="46" t="s">
        <v>72</v>
      </c>
      <c r="E28" s="47"/>
      <c r="F28" s="2">
        <v>2</v>
      </c>
      <c r="G28" s="2">
        <v>3</v>
      </c>
      <c r="H28" s="2">
        <f t="shared" si="1"/>
        <v>6</v>
      </c>
      <c r="I28" s="3" t="str">
        <f t="shared" si="2"/>
        <v>С</v>
      </c>
      <c r="J28" s="41" t="s">
        <v>73</v>
      </c>
      <c r="K28" s="2">
        <v>1</v>
      </c>
      <c r="L28" s="2">
        <v>1</v>
      </c>
      <c r="M28" s="2">
        <f t="shared" si="0"/>
        <v>1</v>
      </c>
      <c r="N28" s="4" t="str">
        <f t="shared" si="3"/>
        <v>П</v>
      </c>
    </row>
    <row r="29" spans="1:14" ht="267.75" x14ac:dyDescent="0.25">
      <c r="A29" s="2">
        <v>11</v>
      </c>
      <c r="B29" s="12" t="s">
        <v>49</v>
      </c>
      <c r="C29" s="12" t="s">
        <v>74</v>
      </c>
      <c r="D29" s="48" t="s">
        <v>56</v>
      </c>
      <c r="E29" s="48"/>
      <c r="F29" s="2"/>
      <c r="G29" s="2"/>
      <c r="H29" s="2">
        <f t="shared" si="1"/>
        <v>0</v>
      </c>
      <c r="I29" s="3" t="str">
        <f t="shared" si="2"/>
        <v>П</v>
      </c>
      <c r="J29" s="14" t="s">
        <v>75</v>
      </c>
      <c r="K29" s="2"/>
      <c r="L29" s="2"/>
      <c r="M29" s="2">
        <f t="shared" si="0"/>
        <v>0</v>
      </c>
      <c r="N29" s="4" t="str">
        <f t="shared" si="3"/>
        <v>П</v>
      </c>
    </row>
    <row r="30" spans="1:14" ht="31.5" x14ac:dyDescent="0.25">
      <c r="A30" s="2">
        <v>12</v>
      </c>
      <c r="B30" s="12" t="s">
        <v>49</v>
      </c>
      <c r="C30" s="12" t="s">
        <v>76</v>
      </c>
      <c r="D30" s="46" t="s">
        <v>77</v>
      </c>
      <c r="E30" s="47"/>
      <c r="F30" s="2">
        <v>3</v>
      </c>
      <c r="G30" s="2">
        <v>3</v>
      </c>
      <c r="H30" s="2">
        <f t="shared" si="1"/>
        <v>9</v>
      </c>
      <c r="I30" s="3" t="str">
        <f t="shared" si="2"/>
        <v>С</v>
      </c>
      <c r="J30" s="41" t="s">
        <v>78</v>
      </c>
      <c r="K30" s="2">
        <v>2</v>
      </c>
      <c r="L30" s="2">
        <v>2</v>
      </c>
      <c r="M30" s="2">
        <f t="shared" si="0"/>
        <v>4</v>
      </c>
      <c r="N30" s="4" t="str">
        <f t="shared" si="3"/>
        <v>П</v>
      </c>
    </row>
    <row r="31" spans="1:14" ht="94.5" x14ac:dyDescent="0.25">
      <c r="A31" s="2">
        <v>13</v>
      </c>
      <c r="B31" s="12" t="s">
        <v>49</v>
      </c>
      <c r="C31" s="12" t="s">
        <v>79</v>
      </c>
      <c r="D31" s="46" t="s">
        <v>31</v>
      </c>
      <c r="E31" s="47"/>
      <c r="F31" s="2">
        <v>3</v>
      </c>
      <c r="G31" s="2">
        <v>3</v>
      </c>
      <c r="H31" s="2">
        <f t="shared" si="1"/>
        <v>9</v>
      </c>
      <c r="I31" s="3" t="str">
        <f t="shared" si="2"/>
        <v>С</v>
      </c>
      <c r="J31" s="41" t="s">
        <v>80</v>
      </c>
      <c r="K31" s="2">
        <v>2</v>
      </c>
      <c r="L31" s="2">
        <v>2</v>
      </c>
      <c r="M31" s="2">
        <f t="shared" si="0"/>
        <v>4</v>
      </c>
      <c r="N31" s="4" t="str">
        <f t="shared" si="3"/>
        <v>П</v>
      </c>
    </row>
    <row r="32" spans="1:14" ht="31.5" x14ac:dyDescent="0.25">
      <c r="A32" s="2">
        <v>14</v>
      </c>
      <c r="B32" s="12" t="s">
        <v>49</v>
      </c>
      <c r="C32" s="2" t="s">
        <v>81</v>
      </c>
      <c r="D32" s="46" t="s">
        <v>77</v>
      </c>
      <c r="E32" s="47"/>
      <c r="F32" s="2">
        <v>3</v>
      </c>
      <c r="G32" s="2">
        <v>3</v>
      </c>
      <c r="H32" s="2">
        <f t="shared" ref="H32:H34" si="4">F32*G32</f>
        <v>9</v>
      </c>
      <c r="I32" s="3" t="str">
        <f t="shared" ref="I32:I34" si="5">IF(H32&lt;5,"П",IF(H32&lt;10,"С",IF(H32&lt;15,"В","НП")))</f>
        <v>С</v>
      </c>
      <c r="J32" s="41" t="s">
        <v>78</v>
      </c>
      <c r="K32" s="2">
        <v>3</v>
      </c>
      <c r="L32" s="2">
        <v>1</v>
      </c>
      <c r="M32" s="2">
        <f t="shared" ref="M32:M34" si="6">K32*L32</f>
        <v>3</v>
      </c>
      <c r="N32" s="4" t="str">
        <f t="shared" ref="N32:N34" si="7">IF(M32&lt;5,"П",IF(M32&lt;10,"С",IF(M32&lt;15,"В","НП")))</f>
        <v>П</v>
      </c>
    </row>
    <row r="33" spans="1:14" ht="47.25" x14ac:dyDescent="0.25">
      <c r="A33" s="2">
        <v>15</v>
      </c>
      <c r="B33" s="12" t="s">
        <v>49</v>
      </c>
      <c r="C33" s="12" t="s">
        <v>82</v>
      </c>
      <c r="D33" s="46" t="s">
        <v>31</v>
      </c>
      <c r="E33" s="47"/>
      <c r="F33" s="2">
        <v>3</v>
      </c>
      <c r="G33" s="2">
        <v>1</v>
      </c>
      <c r="H33" s="2">
        <f t="shared" si="4"/>
        <v>3</v>
      </c>
      <c r="I33" s="3" t="str">
        <f t="shared" si="5"/>
        <v>П</v>
      </c>
      <c r="J33" s="41" t="s">
        <v>83</v>
      </c>
      <c r="K33" s="2">
        <v>2</v>
      </c>
      <c r="L33" s="2">
        <v>1</v>
      </c>
      <c r="M33" s="2">
        <f t="shared" si="6"/>
        <v>2</v>
      </c>
      <c r="N33" s="4" t="str">
        <f t="shared" si="7"/>
        <v>П</v>
      </c>
    </row>
    <row r="34" spans="1:14" ht="31.5" x14ac:dyDescent="0.25">
      <c r="A34" s="2">
        <v>16</v>
      </c>
      <c r="B34" s="12" t="s">
        <v>49</v>
      </c>
      <c r="C34" s="12" t="s">
        <v>87</v>
      </c>
      <c r="D34" s="46" t="s">
        <v>56</v>
      </c>
      <c r="E34" s="47"/>
      <c r="F34" s="2">
        <v>3</v>
      </c>
      <c r="G34" s="2">
        <v>2</v>
      </c>
      <c r="H34" s="2">
        <f t="shared" si="4"/>
        <v>6</v>
      </c>
      <c r="I34" s="3" t="str">
        <f t="shared" si="5"/>
        <v>С</v>
      </c>
      <c r="J34" s="41" t="s">
        <v>88</v>
      </c>
      <c r="K34" s="2">
        <v>2</v>
      </c>
      <c r="L34" s="2">
        <v>1</v>
      </c>
      <c r="M34" s="2">
        <f t="shared" si="6"/>
        <v>2</v>
      </c>
      <c r="N34" s="4" t="str">
        <f t="shared" si="7"/>
        <v>П</v>
      </c>
    </row>
    <row r="35" spans="1:14" ht="110.25" customHeight="1" x14ac:dyDescent="0.25">
      <c r="A35" s="2">
        <v>17</v>
      </c>
      <c r="B35" s="12" t="s">
        <v>86</v>
      </c>
      <c r="C35" s="12" t="s">
        <v>89</v>
      </c>
      <c r="D35" s="46" t="s">
        <v>56</v>
      </c>
      <c r="E35" s="47"/>
      <c r="F35" s="2">
        <v>3</v>
      </c>
      <c r="G35" s="2">
        <v>2</v>
      </c>
      <c r="H35" s="2">
        <f t="shared" si="1"/>
        <v>6</v>
      </c>
      <c r="I35" s="3" t="str">
        <f t="shared" si="2"/>
        <v>С</v>
      </c>
      <c r="J35" s="41" t="s">
        <v>90</v>
      </c>
      <c r="K35" s="2">
        <v>2</v>
      </c>
      <c r="L35" s="2">
        <v>1</v>
      </c>
      <c r="M35" s="2">
        <f t="shared" si="0"/>
        <v>2</v>
      </c>
      <c r="N35" s="4" t="str">
        <f t="shared" si="3"/>
        <v>П</v>
      </c>
    </row>
    <row r="36" spans="1:14" ht="101.25" customHeight="1" x14ac:dyDescent="0.25">
      <c r="A36" s="2">
        <v>18</v>
      </c>
      <c r="B36" s="12" t="s">
        <v>86</v>
      </c>
      <c r="C36" s="12" t="s">
        <v>36</v>
      </c>
      <c r="D36" s="46" t="s">
        <v>31</v>
      </c>
      <c r="E36" s="47"/>
      <c r="F36" s="2">
        <v>2</v>
      </c>
      <c r="G36" s="2">
        <v>3</v>
      </c>
      <c r="H36" s="2">
        <f t="shared" si="1"/>
        <v>6</v>
      </c>
      <c r="I36" s="3" t="str">
        <f t="shared" si="2"/>
        <v>С</v>
      </c>
      <c r="J36" s="41" t="s">
        <v>91</v>
      </c>
      <c r="K36" s="2">
        <v>1</v>
      </c>
      <c r="L36" s="2">
        <v>2</v>
      </c>
      <c r="M36" s="2">
        <f t="shared" si="0"/>
        <v>2</v>
      </c>
      <c r="N36" s="4" t="str">
        <f t="shared" si="3"/>
        <v>П</v>
      </c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t="s">
        <v>10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5" t="s">
        <v>25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6" t="s">
        <v>14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7" t="s">
        <v>15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8" t="s">
        <v>16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</sheetData>
  <mergeCells count="56">
    <mergeCell ref="D29:E29"/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35:E35"/>
    <mergeCell ref="D36:E36"/>
    <mergeCell ref="D34:E34"/>
    <mergeCell ref="D30:E30"/>
    <mergeCell ref="D31:E31"/>
    <mergeCell ref="D32:E32"/>
    <mergeCell ref="D33:E33"/>
    <mergeCell ref="D23:E23"/>
    <mergeCell ref="D24:E24"/>
    <mergeCell ref="D25:E25"/>
    <mergeCell ref="D26:E26"/>
    <mergeCell ref="D27:E27"/>
    <mergeCell ref="D28:E28"/>
  </mergeCells>
  <conditionalFormatting sqref="I19 I26 N26">
    <cfRule type="cellIs" dxfId="905" priority="184" operator="equal">
      <formula>"В"</formula>
    </cfRule>
  </conditionalFormatting>
  <conditionalFormatting sqref="I19 I26 N26">
    <cfRule type="cellIs" dxfId="904" priority="183" operator="equal">
      <formula>"П"</formula>
    </cfRule>
  </conditionalFormatting>
  <conditionalFormatting sqref="I19 I26 N26">
    <cfRule type="cellIs" dxfId="903" priority="182" operator="equal">
      <formula>"С"</formula>
    </cfRule>
  </conditionalFormatting>
  <conditionalFormatting sqref="I19 I26">
    <cfRule type="cellIs" dxfId="902" priority="181" operator="equal">
      <formula>"НП"</formula>
    </cfRule>
  </conditionalFormatting>
  <conditionalFormatting sqref="N19">
    <cfRule type="cellIs" dxfId="901" priority="180" operator="equal">
      <formula>"В"</formula>
    </cfRule>
  </conditionalFormatting>
  <conditionalFormatting sqref="N19">
    <cfRule type="cellIs" dxfId="900" priority="179" operator="equal">
      <formula>"П"</formula>
    </cfRule>
  </conditionalFormatting>
  <conditionalFormatting sqref="N19">
    <cfRule type="cellIs" dxfId="899" priority="178" operator="equal">
      <formula>"С"</formula>
    </cfRule>
  </conditionalFormatting>
  <conditionalFormatting sqref="N19 N26">
    <cfRule type="cellIs" dxfId="898" priority="177" operator="equal">
      <formula>"НП"</formula>
    </cfRule>
  </conditionalFormatting>
  <conditionalFormatting sqref="I20:I21">
    <cfRule type="cellIs" dxfId="897" priority="176" operator="equal">
      <formula>"В"</formula>
    </cfRule>
  </conditionalFormatting>
  <conditionalFormatting sqref="I20:I21">
    <cfRule type="cellIs" dxfId="896" priority="175" operator="equal">
      <formula>"П"</formula>
    </cfRule>
  </conditionalFormatting>
  <conditionalFormatting sqref="I20:I21">
    <cfRule type="cellIs" dxfId="895" priority="174" operator="equal">
      <formula>"С"</formula>
    </cfRule>
  </conditionalFormatting>
  <conditionalFormatting sqref="I20:I21">
    <cfRule type="cellIs" dxfId="894" priority="173" operator="equal">
      <formula>"НП"</formula>
    </cfRule>
  </conditionalFormatting>
  <conditionalFormatting sqref="N20:N21">
    <cfRule type="cellIs" dxfId="893" priority="172" operator="equal">
      <formula>"В"</formula>
    </cfRule>
  </conditionalFormatting>
  <conditionalFormatting sqref="N20:N21">
    <cfRule type="cellIs" dxfId="892" priority="171" operator="equal">
      <formula>"П"</formula>
    </cfRule>
  </conditionalFormatting>
  <conditionalFormatting sqref="N20:N21">
    <cfRule type="cellIs" dxfId="891" priority="170" operator="equal">
      <formula>"С"</formula>
    </cfRule>
  </conditionalFormatting>
  <conditionalFormatting sqref="N20:N21">
    <cfRule type="cellIs" dxfId="890" priority="169" operator="equal">
      <formula>"НП"</formula>
    </cfRule>
  </conditionalFormatting>
  <conditionalFormatting sqref="I22">
    <cfRule type="cellIs" dxfId="889" priority="168" operator="equal">
      <formula>"В"</formula>
    </cfRule>
  </conditionalFormatting>
  <conditionalFormatting sqref="I22">
    <cfRule type="cellIs" dxfId="888" priority="167" operator="equal">
      <formula>"П"</formula>
    </cfRule>
  </conditionalFormatting>
  <conditionalFormatting sqref="I22">
    <cfRule type="cellIs" dxfId="887" priority="166" operator="equal">
      <formula>"С"</formula>
    </cfRule>
  </conditionalFormatting>
  <conditionalFormatting sqref="I22">
    <cfRule type="cellIs" dxfId="886" priority="165" operator="equal">
      <formula>"НП"</formula>
    </cfRule>
  </conditionalFormatting>
  <conditionalFormatting sqref="N22">
    <cfRule type="cellIs" dxfId="885" priority="164" operator="equal">
      <formula>"В"</formula>
    </cfRule>
  </conditionalFormatting>
  <conditionalFormatting sqref="N22">
    <cfRule type="cellIs" dxfId="884" priority="163" operator="equal">
      <formula>"П"</formula>
    </cfRule>
  </conditionalFormatting>
  <conditionalFormatting sqref="N22">
    <cfRule type="cellIs" dxfId="883" priority="162" operator="equal">
      <formula>"С"</formula>
    </cfRule>
  </conditionalFormatting>
  <conditionalFormatting sqref="N22">
    <cfRule type="cellIs" dxfId="882" priority="161" operator="equal">
      <formula>"НП"</formula>
    </cfRule>
  </conditionalFormatting>
  <conditionalFormatting sqref="I23">
    <cfRule type="cellIs" dxfId="881" priority="96" operator="equal">
      <formula>"В"</formula>
    </cfRule>
  </conditionalFormatting>
  <conditionalFormatting sqref="I23">
    <cfRule type="cellIs" dxfId="880" priority="95" operator="equal">
      <formula>"П"</formula>
    </cfRule>
  </conditionalFormatting>
  <conditionalFormatting sqref="I23">
    <cfRule type="cellIs" dxfId="879" priority="94" operator="equal">
      <formula>"С"</formula>
    </cfRule>
  </conditionalFormatting>
  <conditionalFormatting sqref="I23">
    <cfRule type="cellIs" dxfId="878" priority="93" operator="equal">
      <formula>"НП"</formula>
    </cfRule>
  </conditionalFormatting>
  <conditionalFormatting sqref="N23">
    <cfRule type="cellIs" dxfId="877" priority="92" operator="equal">
      <formula>"В"</formula>
    </cfRule>
  </conditionalFormatting>
  <conditionalFormatting sqref="N23">
    <cfRule type="cellIs" dxfId="876" priority="91" operator="equal">
      <formula>"П"</formula>
    </cfRule>
  </conditionalFormatting>
  <conditionalFormatting sqref="N23">
    <cfRule type="cellIs" dxfId="875" priority="90" operator="equal">
      <formula>"С"</formula>
    </cfRule>
  </conditionalFormatting>
  <conditionalFormatting sqref="N23">
    <cfRule type="cellIs" dxfId="874" priority="89" operator="equal">
      <formula>"НП"</formula>
    </cfRule>
  </conditionalFormatting>
  <conditionalFormatting sqref="I24">
    <cfRule type="cellIs" dxfId="873" priority="88" operator="equal">
      <formula>"В"</formula>
    </cfRule>
  </conditionalFormatting>
  <conditionalFormatting sqref="I24">
    <cfRule type="cellIs" dxfId="872" priority="87" operator="equal">
      <formula>"П"</formula>
    </cfRule>
  </conditionalFormatting>
  <conditionalFormatting sqref="I24">
    <cfRule type="cellIs" dxfId="871" priority="86" operator="equal">
      <formula>"С"</formula>
    </cfRule>
  </conditionalFormatting>
  <conditionalFormatting sqref="I24">
    <cfRule type="cellIs" dxfId="870" priority="85" operator="equal">
      <formula>"НП"</formula>
    </cfRule>
  </conditionalFormatting>
  <conditionalFormatting sqref="N24">
    <cfRule type="cellIs" dxfId="869" priority="84" operator="equal">
      <formula>"В"</formula>
    </cfRule>
  </conditionalFormatting>
  <conditionalFormatting sqref="N24">
    <cfRule type="cellIs" dxfId="868" priority="83" operator="equal">
      <formula>"П"</formula>
    </cfRule>
  </conditionalFormatting>
  <conditionalFormatting sqref="N24">
    <cfRule type="cellIs" dxfId="867" priority="82" operator="equal">
      <formula>"С"</formula>
    </cfRule>
  </conditionalFormatting>
  <conditionalFormatting sqref="N24">
    <cfRule type="cellIs" dxfId="866" priority="81" operator="equal">
      <formula>"НП"</formula>
    </cfRule>
  </conditionalFormatting>
  <conditionalFormatting sqref="I25">
    <cfRule type="cellIs" dxfId="865" priority="120" operator="equal">
      <formula>"В"</formula>
    </cfRule>
  </conditionalFormatting>
  <conditionalFormatting sqref="I25">
    <cfRule type="cellIs" dxfId="864" priority="119" operator="equal">
      <formula>"П"</formula>
    </cfRule>
  </conditionalFormatting>
  <conditionalFormatting sqref="I25">
    <cfRule type="cellIs" dxfId="863" priority="118" operator="equal">
      <formula>"С"</formula>
    </cfRule>
  </conditionalFormatting>
  <conditionalFormatting sqref="I25">
    <cfRule type="cellIs" dxfId="862" priority="117" operator="equal">
      <formula>"НП"</formula>
    </cfRule>
  </conditionalFormatting>
  <conditionalFormatting sqref="N25">
    <cfRule type="cellIs" dxfId="861" priority="116" operator="equal">
      <formula>"В"</formula>
    </cfRule>
  </conditionalFormatting>
  <conditionalFormatting sqref="N25">
    <cfRule type="cellIs" dxfId="860" priority="115" operator="equal">
      <formula>"П"</formula>
    </cfRule>
  </conditionalFormatting>
  <conditionalFormatting sqref="N25">
    <cfRule type="cellIs" dxfId="859" priority="114" operator="equal">
      <formula>"С"</formula>
    </cfRule>
  </conditionalFormatting>
  <conditionalFormatting sqref="N25">
    <cfRule type="cellIs" dxfId="858" priority="113" operator="equal">
      <formula>"НП"</formula>
    </cfRule>
  </conditionalFormatting>
  <conditionalFormatting sqref="N30">
    <cfRule type="cellIs" dxfId="857" priority="4" operator="equal">
      <formula>"В"</formula>
    </cfRule>
  </conditionalFormatting>
  <conditionalFormatting sqref="N30">
    <cfRule type="cellIs" dxfId="856" priority="3" operator="equal">
      <formula>"П"</formula>
    </cfRule>
  </conditionalFormatting>
  <conditionalFormatting sqref="N30">
    <cfRule type="cellIs" dxfId="855" priority="2" operator="equal">
      <formula>"С"</formula>
    </cfRule>
  </conditionalFormatting>
  <conditionalFormatting sqref="N35">
    <cfRule type="cellIs" dxfId="854" priority="68" operator="equal">
      <formula>"В"</formula>
    </cfRule>
  </conditionalFormatting>
  <conditionalFormatting sqref="N35">
    <cfRule type="cellIs" dxfId="853" priority="67" operator="equal">
      <formula>"П"</formula>
    </cfRule>
  </conditionalFormatting>
  <conditionalFormatting sqref="N35">
    <cfRule type="cellIs" dxfId="852" priority="66" operator="equal">
      <formula>"С"</formula>
    </cfRule>
  </conditionalFormatting>
  <conditionalFormatting sqref="N30">
    <cfRule type="cellIs" dxfId="851" priority="1" operator="equal">
      <formula>"НП"</formula>
    </cfRule>
  </conditionalFormatting>
  <conditionalFormatting sqref="N36">
    <cfRule type="cellIs" dxfId="850" priority="73" operator="equal">
      <formula>"НП"</formula>
    </cfRule>
  </conditionalFormatting>
  <conditionalFormatting sqref="I36">
    <cfRule type="cellIs" dxfId="849" priority="80" operator="equal">
      <formula>"В"</formula>
    </cfRule>
  </conditionalFormatting>
  <conditionalFormatting sqref="I36">
    <cfRule type="cellIs" dxfId="848" priority="79" operator="equal">
      <formula>"П"</formula>
    </cfRule>
  </conditionalFormatting>
  <conditionalFormatting sqref="I36">
    <cfRule type="cellIs" dxfId="847" priority="78" operator="equal">
      <formula>"С"</formula>
    </cfRule>
  </conditionalFormatting>
  <conditionalFormatting sqref="I36">
    <cfRule type="cellIs" dxfId="846" priority="77" operator="equal">
      <formula>"НП"</formula>
    </cfRule>
  </conditionalFormatting>
  <conditionalFormatting sqref="N36">
    <cfRule type="cellIs" dxfId="845" priority="76" operator="equal">
      <formula>"В"</formula>
    </cfRule>
  </conditionalFormatting>
  <conditionalFormatting sqref="N36">
    <cfRule type="cellIs" dxfId="844" priority="75" operator="equal">
      <formula>"П"</formula>
    </cfRule>
  </conditionalFormatting>
  <conditionalFormatting sqref="N36">
    <cfRule type="cellIs" dxfId="843" priority="74" operator="equal">
      <formula>"С"</formula>
    </cfRule>
  </conditionalFormatting>
  <conditionalFormatting sqref="N35">
    <cfRule type="cellIs" dxfId="842" priority="65" operator="equal">
      <formula>"НП"</formula>
    </cfRule>
  </conditionalFormatting>
  <conditionalFormatting sqref="I35">
    <cfRule type="cellIs" dxfId="841" priority="72" operator="equal">
      <formula>"В"</formula>
    </cfRule>
  </conditionalFormatting>
  <conditionalFormatting sqref="I35">
    <cfRule type="cellIs" dxfId="840" priority="71" operator="equal">
      <formula>"П"</formula>
    </cfRule>
  </conditionalFormatting>
  <conditionalFormatting sqref="I35">
    <cfRule type="cellIs" dxfId="839" priority="70" operator="equal">
      <formula>"С"</formula>
    </cfRule>
  </conditionalFormatting>
  <conditionalFormatting sqref="I35">
    <cfRule type="cellIs" dxfId="838" priority="69" operator="equal">
      <formula>"НП"</formula>
    </cfRule>
  </conditionalFormatting>
  <conditionalFormatting sqref="N32">
    <cfRule type="cellIs" dxfId="837" priority="57" operator="equal">
      <formula>"НП"</formula>
    </cfRule>
  </conditionalFormatting>
  <conditionalFormatting sqref="I32">
    <cfRule type="cellIs" dxfId="836" priority="64" operator="equal">
      <formula>"В"</formula>
    </cfRule>
  </conditionalFormatting>
  <conditionalFormatting sqref="I32">
    <cfRule type="cellIs" dxfId="835" priority="63" operator="equal">
      <formula>"П"</formula>
    </cfRule>
  </conditionalFormatting>
  <conditionalFormatting sqref="I32">
    <cfRule type="cellIs" dxfId="834" priority="62" operator="equal">
      <formula>"С"</formula>
    </cfRule>
  </conditionalFormatting>
  <conditionalFormatting sqref="I32">
    <cfRule type="cellIs" dxfId="833" priority="61" operator="equal">
      <formula>"НП"</formula>
    </cfRule>
  </conditionalFormatting>
  <conditionalFormatting sqref="N32">
    <cfRule type="cellIs" dxfId="832" priority="60" operator="equal">
      <formula>"В"</formula>
    </cfRule>
  </conditionalFormatting>
  <conditionalFormatting sqref="N32">
    <cfRule type="cellIs" dxfId="831" priority="59" operator="equal">
      <formula>"П"</formula>
    </cfRule>
  </conditionalFormatting>
  <conditionalFormatting sqref="N32">
    <cfRule type="cellIs" dxfId="830" priority="58" operator="equal">
      <formula>"С"</formula>
    </cfRule>
  </conditionalFormatting>
  <conditionalFormatting sqref="N33">
    <cfRule type="cellIs" dxfId="829" priority="49" operator="equal">
      <formula>"НП"</formula>
    </cfRule>
  </conditionalFormatting>
  <conditionalFormatting sqref="I33">
    <cfRule type="cellIs" dxfId="828" priority="56" operator="equal">
      <formula>"В"</formula>
    </cfRule>
  </conditionalFormatting>
  <conditionalFormatting sqref="I33">
    <cfRule type="cellIs" dxfId="827" priority="55" operator="equal">
      <formula>"П"</formula>
    </cfRule>
  </conditionalFormatting>
  <conditionalFormatting sqref="I33">
    <cfRule type="cellIs" dxfId="826" priority="54" operator="equal">
      <formula>"С"</formula>
    </cfRule>
  </conditionalFormatting>
  <conditionalFormatting sqref="I33">
    <cfRule type="cellIs" dxfId="825" priority="53" operator="equal">
      <formula>"НП"</formula>
    </cfRule>
  </conditionalFormatting>
  <conditionalFormatting sqref="N33">
    <cfRule type="cellIs" dxfId="824" priority="52" operator="equal">
      <formula>"В"</formula>
    </cfRule>
  </conditionalFormatting>
  <conditionalFormatting sqref="N33">
    <cfRule type="cellIs" dxfId="823" priority="51" operator="equal">
      <formula>"П"</formula>
    </cfRule>
  </conditionalFormatting>
  <conditionalFormatting sqref="N33">
    <cfRule type="cellIs" dxfId="822" priority="50" operator="equal">
      <formula>"С"</formula>
    </cfRule>
  </conditionalFormatting>
  <conditionalFormatting sqref="N34">
    <cfRule type="cellIs" dxfId="821" priority="33" operator="equal">
      <formula>"НП"</formula>
    </cfRule>
  </conditionalFormatting>
  <conditionalFormatting sqref="I34">
    <cfRule type="cellIs" dxfId="820" priority="40" operator="equal">
      <formula>"В"</formula>
    </cfRule>
  </conditionalFormatting>
  <conditionalFormatting sqref="I34">
    <cfRule type="cellIs" dxfId="819" priority="39" operator="equal">
      <formula>"П"</formula>
    </cfRule>
  </conditionalFormatting>
  <conditionalFormatting sqref="I34">
    <cfRule type="cellIs" dxfId="818" priority="38" operator="equal">
      <formula>"С"</formula>
    </cfRule>
  </conditionalFormatting>
  <conditionalFormatting sqref="I34">
    <cfRule type="cellIs" dxfId="817" priority="37" operator="equal">
      <formula>"НП"</formula>
    </cfRule>
  </conditionalFormatting>
  <conditionalFormatting sqref="N34">
    <cfRule type="cellIs" dxfId="816" priority="36" operator="equal">
      <formula>"В"</formula>
    </cfRule>
  </conditionalFormatting>
  <conditionalFormatting sqref="N34">
    <cfRule type="cellIs" dxfId="815" priority="35" operator="equal">
      <formula>"П"</formula>
    </cfRule>
  </conditionalFormatting>
  <conditionalFormatting sqref="N34">
    <cfRule type="cellIs" dxfId="814" priority="34" operator="equal">
      <formula>"С"</formula>
    </cfRule>
  </conditionalFormatting>
  <conditionalFormatting sqref="I27:I29">
    <cfRule type="cellIs" dxfId="813" priority="32" operator="equal">
      <formula>"В"</formula>
    </cfRule>
  </conditionalFormatting>
  <conditionalFormatting sqref="I27:I29">
    <cfRule type="cellIs" dxfId="812" priority="31" operator="equal">
      <formula>"П"</formula>
    </cfRule>
  </conditionalFormatting>
  <conditionalFormatting sqref="I27:I29">
    <cfRule type="cellIs" dxfId="811" priority="30" operator="equal">
      <formula>"С"</formula>
    </cfRule>
  </conditionalFormatting>
  <conditionalFormatting sqref="I27:I29">
    <cfRule type="cellIs" dxfId="810" priority="29" operator="equal">
      <formula>"НП"</formula>
    </cfRule>
  </conditionalFormatting>
  <conditionalFormatting sqref="N27:N29">
    <cfRule type="cellIs" dxfId="809" priority="28" operator="equal">
      <formula>"В"</formula>
    </cfRule>
  </conditionalFormatting>
  <conditionalFormatting sqref="N27:N29">
    <cfRule type="cellIs" dxfId="808" priority="27" operator="equal">
      <formula>"П"</formula>
    </cfRule>
  </conditionalFormatting>
  <conditionalFormatting sqref="N27:N29">
    <cfRule type="cellIs" dxfId="807" priority="26" operator="equal">
      <formula>"С"</formula>
    </cfRule>
  </conditionalFormatting>
  <conditionalFormatting sqref="N27:N29">
    <cfRule type="cellIs" dxfId="806" priority="25" operator="equal">
      <formula>"НП"</formula>
    </cfRule>
  </conditionalFormatting>
  <conditionalFormatting sqref="I31">
    <cfRule type="cellIs" dxfId="805" priority="16" operator="equal">
      <formula>"В"</formula>
    </cfRule>
  </conditionalFormatting>
  <conditionalFormatting sqref="I31">
    <cfRule type="cellIs" dxfId="804" priority="15" operator="equal">
      <formula>"П"</formula>
    </cfRule>
  </conditionalFormatting>
  <conditionalFormatting sqref="I31">
    <cfRule type="cellIs" dxfId="803" priority="14" operator="equal">
      <formula>"С"</formula>
    </cfRule>
  </conditionalFormatting>
  <conditionalFormatting sqref="I31">
    <cfRule type="cellIs" dxfId="802" priority="13" operator="equal">
      <formula>"НП"</formula>
    </cfRule>
  </conditionalFormatting>
  <conditionalFormatting sqref="N31">
    <cfRule type="cellIs" dxfId="801" priority="12" operator="equal">
      <formula>"В"</formula>
    </cfRule>
  </conditionalFormatting>
  <conditionalFormatting sqref="N31">
    <cfRule type="cellIs" dxfId="800" priority="11" operator="equal">
      <formula>"П"</formula>
    </cfRule>
  </conditionalFormatting>
  <conditionalFormatting sqref="N31">
    <cfRule type="cellIs" dxfId="799" priority="10" operator="equal">
      <formula>"С"</formula>
    </cfRule>
  </conditionalFormatting>
  <conditionalFormatting sqref="N31">
    <cfRule type="cellIs" dxfId="798" priority="9" operator="equal">
      <formula>"НП"</formula>
    </cfRule>
  </conditionalFormatting>
  <conditionalFormatting sqref="I30">
    <cfRule type="cellIs" dxfId="797" priority="8" operator="equal">
      <formula>"В"</formula>
    </cfRule>
  </conditionalFormatting>
  <conditionalFormatting sqref="I30">
    <cfRule type="cellIs" dxfId="796" priority="7" operator="equal">
      <formula>"П"</formula>
    </cfRule>
  </conditionalFormatting>
  <conditionalFormatting sqref="I30">
    <cfRule type="cellIs" dxfId="795" priority="6" operator="equal">
      <formula>"С"</formula>
    </cfRule>
  </conditionalFormatting>
  <conditionalFormatting sqref="I30">
    <cfRule type="cellIs" dxfId="794" priority="5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view="pageBreakPreview" topLeftCell="A32" zoomScaleNormal="100" zoomScaleSheetLayoutView="100" workbookViewId="0">
      <selection activeCell="C19" sqref="C1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7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3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6" si="1">F20*G20</f>
        <v>6</v>
      </c>
      <c r="I20" s="3" t="str">
        <f t="shared" ref="I20:I36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4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49</v>
      </c>
      <c r="C22" s="17" t="s">
        <v>50</v>
      </c>
      <c r="D22" s="45" t="s">
        <v>31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51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17" t="s">
        <v>27</v>
      </c>
      <c r="C23" s="17" t="s">
        <v>40</v>
      </c>
      <c r="D23" s="45" t="s">
        <v>41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7" t="s">
        <v>42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89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204.75" x14ac:dyDescent="0.25">
      <c r="A25" s="2">
        <v>7</v>
      </c>
      <c r="B25" s="17" t="s">
        <v>27</v>
      </c>
      <c r="C25" s="17" t="s">
        <v>52</v>
      </c>
      <c r="D25" s="45" t="s">
        <v>53</v>
      </c>
      <c r="E25" s="45"/>
      <c r="F25" s="2">
        <v>3</v>
      </c>
      <c r="G25" s="2">
        <v>3</v>
      </c>
      <c r="H25" s="2">
        <f t="shared" si="1"/>
        <v>9</v>
      </c>
      <c r="I25" s="3" t="str">
        <f t="shared" si="2"/>
        <v>С</v>
      </c>
      <c r="J25" s="16" t="s">
        <v>92</v>
      </c>
      <c r="K25" s="2">
        <v>2</v>
      </c>
      <c r="L25" s="2">
        <v>1</v>
      </c>
      <c r="M25" s="2">
        <f t="shared" si="0"/>
        <v>2</v>
      </c>
      <c r="N25" s="4" t="str">
        <f t="shared" ref="N25:N36" si="4">IF(M25&lt;5,"П",IF(M25&lt;10,"С",IF(M25&lt;15,"В","НП")))</f>
        <v>П</v>
      </c>
    </row>
    <row r="26" spans="1:14" ht="78.75" x14ac:dyDescent="0.25">
      <c r="A26" s="2">
        <v>8</v>
      </c>
      <c r="B26" s="17" t="s">
        <v>49</v>
      </c>
      <c r="C26" s="17" t="s">
        <v>67</v>
      </c>
      <c r="D26" s="45" t="s">
        <v>31</v>
      </c>
      <c r="E26" s="45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7" t="s">
        <v>68</v>
      </c>
      <c r="K26" s="2">
        <v>2</v>
      </c>
      <c r="L26" s="2">
        <v>2</v>
      </c>
      <c r="M26" s="2">
        <f t="shared" si="0"/>
        <v>4</v>
      </c>
      <c r="N26" s="4" t="str">
        <f t="shared" si="4"/>
        <v>П</v>
      </c>
    </row>
    <row r="27" spans="1:14" ht="126" x14ac:dyDescent="0.25">
      <c r="A27" s="2">
        <v>9</v>
      </c>
      <c r="B27" s="17" t="s">
        <v>49</v>
      </c>
      <c r="C27" s="17" t="s">
        <v>69</v>
      </c>
      <c r="D27" s="45" t="s">
        <v>31</v>
      </c>
      <c r="E27" s="45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17" t="s">
        <v>70</v>
      </c>
      <c r="K27" s="2">
        <v>2</v>
      </c>
      <c r="L27" s="2">
        <v>2</v>
      </c>
      <c r="M27" s="2">
        <f t="shared" si="0"/>
        <v>4</v>
      </c>
      <c r="N27" s="4" t="str">
        <f t="shared" si="4"/>
        <v>П</v>
      </c>
    </row>
    <row r="28" spans="1:14" ht="173.25" x14ac:dyDescent="0.25">
      <c r="A28" s="2">
        <v>10</v>
      </c>
      <c r="B28" s="17" t="s">
        <v>49</v>
      </c>
      <c r="C28" s="17" t="s">
        <v>71</v>
      </c>
      <c r="D28" s="46" t="s">
        <v>72</v>
      </c>
      <c r="E28" s="47"/>
      <c r="F28" s="2">
        <v>2</v>
      </c>
      <c r="G28" s="2">
        <v>3</v>
      </c>
      <c r="H28" s="2">
        <f t="shared" si="1"/>
        <v>6</v>
      </c>
      <c r="I28" s="3" t="str">
        <f t="shared" si="2"/>
        <v>С</v>
      </c>
      <c r="J28" s="16" t="s">
        <v>73</v>
      </c>
      <c r="K28" s="2">
        <v>1</v>
      </c>
      <c r="L28" s="2">
        <v>1</v>
      </c>
      <c r="M28" s="2">
        <f t="shared" si="0"/>
        <v>1</v>
      </c>
      <c r="N28" s="4" t="str">
        <f t="shared" si="4"/>
        <v>П</v>
      </c>
    </row>
    <row r="29" spans="1:14" ht="267.75" x14ac:dyDescent="0.25">
      <c r="A29" s="2">
        <v>11</v>
      </c>
      <c r="B29" s="17" t="s">
        <v>49</v>
      </c>
      <c r="C29" s="17" t="s">
        <v>74</v>
      </c>
      <c r="D29" s="48" t="s">
        <v>56</v>
      </c>
      <c r="E29" s="48"/>
      <c r="F29" s="2"/>
      <c r="G29" s="2"/>
      <c r="H29" s="2">
        <f t="shared" si="1"/>
        <v>0</v>
      </c>
      <c r="I29" s="3" t="str">
        <f t="shared" si="2"/>
        <v>П</v>
      </c>
      <c r="J29" s="17" t="s">
        <v>75</v>
      </c>
      <c r="K29" s="2"/>
      <c r="L29" s="2"/>
      <c r="M29" s="2">
        <f t="shared" si="0"/>
        <v>0</v>
      </c>
      <c r="N29" s="4" t="str">
        <f t="shared" si="4"/>
        <v>П</v>
      </c>
    </row>
    <row r="30" spans="1:14" ht="31.5" x14ac:dyDescent="0.25">
      <c r="A30" s="2">
        <v>12</v>
      </c>
      <c r="B30" s="17" t="s">
        <v>49</v>
      </c>
      <c r="C30" s="17" t="s">
        <v>76</v>
      </c>
      <c r="D30" s="46" t="s">
        <v>77</v>
      </c>
      <c r="E30" s="47"/>
      <c r="F30" s="2">
        <v>3</v>
      </c>
      <c r="G30" s="2">
        <v>3</v>
      </c>
      <c r="H30" s="2">
        <f t="shared" si="1"/>
        <v>9</v>
      </c>
      <c r="I30" s="3" t="str">
        <f t="shared" si="2"/>
        <v>С</v>
      </c>
      <c r="J30" s="16" t="s">
        <v>78</v>
      </c>
      <c r="K30" s="2">
        <v>2</v>
      </c>
      <c r="L30" s="2">
        <v>2</v>
      </c>
      <c r="M30" s="2">
        <f t="shared" si="0"/>
        <v>4</v>
      </c>
      <c r="N30" s="4" t="str">
        <f t="shared" si="4"/>
        <v>П</v>
      </c>
    </row>
    <row r="31" spans="1:14" ht="94.5" x14ac:dyDescent="0.25">
      <c r="A31" s="2">
        <v>13</v>
      </c>
      <c r="B31" s="17" t="s">
        <v>49</v>
      </c>
      <c r="C31" s="17" t="s">
        <v>79</v>
      </c>
      <c r="D31" s="46" t="s">
        <v>31</v>
      </c>
      <c r="E31" s="47"/>
      <c r="F31" s="2">
        <v>3</v>
      </c>
      <c r="G31" s="2">
        <v>3</v>
      </c>
      <c r="H31" s="2">
        <f t="shared" si="1"/>
        <v>9</v>
      </c>
      <c r="I31" s="3" t="str">
        <f t="shared" si="2"/>
        <v>С</v>
      </c>
      <c r="J31" s="15" t="s">
        <v>80</v>
      </c>
      <c r="K31" s="2">
        <v>2</v>
      </c>
      <c r="L31" s="2">
        <v>2</v>
      </c>
      <c r="M31" s="2">
        <f t="shared" si="0"/>
        <v>4</v>
      </c>
      <c r="N31" s="4" t="str">
        <f t="shared" si="4"/>
        <v>П</v>
      </c>
    </row>
    <row r="32" spans="1:14" ht="31.5" x14ac:dyDescent="0.25">
      <c r="A32" s="2">
        <v>14</v>
      </c>
      <c r="B32" s="17" t="s">
        <v>49</v>
      </c>
      <c r="C32" s="2" t="s">
        <v>81</v>
      </c>
      <c r="D32" s="46" t="s">
        <v>77</v>
      </c>
      <c r="E32" s="47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15" t="s">
        <v>78</v>
      </c>
      <c r="K32" s="2">
        <v>3</v>
      </c>
      <c r="L32" s="2">
        <v>1</v>
      </c>
      <c r="M32" s="2">
        <f t="shared" si="0"/>
        <v>3</v>
      </c>
      <c r="N32" s="4" t="str">
        <f t="shared" si="4"/>
        <v>П</v>
      </c>
    </row>
    <row r="33" spans="1:14" ht="47.25" x14ac:dyDescent="0.25">
      <c r="A33" s="2">
        <v>15</v>
      </c>
      <c r="B33" s="17" t="s">
        <v>49</v>
      </c>
      <c r="C33" s="17" t="s">
        <v>82</v>
      </c>
      <c r="D33" s="46" t="s">
        <v>31</v>
      </c>
      <c r="E33" s="47"/>
      <c r="F33" s="2">
        <v>3</v>
      </c>
      <c r="G33" s="2">
        <v>1</v>
      </c>
      <c r="H33" s="2">
        <f t="shared" si="1"/>
        <v>3</v>
      </c>
      <c r="I33" s="3" t="str">
        <f t="shared" si="2"/>
        <v>П</v>
      </c>
      <c r="J33" s="15" t="s">
        <v>83</v>
      </c>
      <c r="K33" s="2">
        <v>2</v>
      </c>
      <c r="L33" s="2">
        <v>1</v>
      </c>
      <c r="M33" s="2">
        <f t="shared" si="0"/>
        <v>2</v>
      </c>
      <c r="N33" s="4" t="str">
        <f t="shared" si="4"/>
        <v>П</v>
      </c>
    </row>
    <row r="34" spans="1:14" ht="31.5" x14ac:dyDescent="0.25">
      <c r="A34" s="2">
        <v>16</v>
      </c>
      <c r="B34" s="17" t="s">
        <v>49</v>
      </c>
      <c r="C34" s="17" t="s">
        <v>87</v>
      </c>
      <c r="D34" s="46" t="s">
        <v>56</v>
      </c>
      <c r="E34" s="47"/>
      <c r="F34" s="2">
        <v>3</v>
      </c>
      <c r="G34" s="2">
        <v>2</v>
      </c>
      <c r="H34" s="2">
        <f t="shared" si="1"/>
        <v>6</v>
      </c>
      <c r="I34" s="3" t="str">
        <f t="shared" si="2"/>
        <v>С</v>
      </c>
      <c r="J34" s="15" t="s">
        <v>88</v>
      </c>
      <c r="K34" s="2">
        <v>2</v>
      </c>
      <c r="L34" s="2">
        <v>1</v>
      </c>
      <c r="M34" s="2">
        <f t="shared" si="0"/>
        <v>2</v>
      </c>
      <c r="N34" s="4" t="str">
        <f t="shared" si="4"/>
        <v>П</v>
      </c>
    </row>
    <row r="35" spans="1:14" ht="126" x14ac:dyDescent="0.25">
      <c r="A35" s="2">
        <v>17</v>
      </c>
      <c r="B35" s="17" t="s">
        <v>86</v>
      </c>
      <c r="C35" s="17" t="s">
        <v>89</v>
      </c>
      <c r="D35" s="46" t="s">
        <v>56</v>
      </c>
      <c r="E35" s="47"/>
      <c r="F35" s="2">
        <v>3</v>
      </c>
      <c r="G35" s="2">
        <v>2</v>
      </c>
      <c r="H35" s="2">
        <f t="shared" si="1"/>
        <v>6</v>
      </c>
      <c r="I35" s="3" t="str">
        <f t="shared" si="2"/>
        <v>С</v>
      </c>
      <c r="J35" s="15" t="s">
        <v>90</v>
      </c>
      <c r="K35" s="2">
        <v>2</v>
      </c>
      <c r="L35" s="2">
        <v>1</v>
      </c>
      <c r="M35" s="2">
        <f t="shared" si="0"/>
        <v>2</v>
      </c>
      <c r="N35" s="4" t="str">
        <f t="shared" si="4"/>
        <v>П</v>
      </c>
    </row>
    <row r="36" spans="1:14" ht="94.5" x14ac:dyDescent="0.25">
      <c r="A36" s="2">
        <v>18</v>
      </c>
      <c r="B36" s="17" t="s">
        <v>86</v>
      </c>
      <c r="C36" s="17" t="s">
        <v>36</v>
      </c>
      <c r="D36" s="46" t="s">
        <v>31</v>
      </c>
      <c r="E36" s="47"/>
      <c r="F36" s="2">
        <v>2</v>
      </c>
      <c r="G36" s="2">
        <v>3</v>
      </c>
      <c r="H36" s="2">
        <f t="shared" si="1"/>
        <v>6</v>
      </c>
      <c r="I36" s="3" t="str">
        <f t="shared" si="2"/>
        <v>С</v>
      </c>
      <c r="J36" s="15" t="s">
        <v>91</v>
      </c>
      <c r="K36" s="2">
        <v>1</v>
      </c>
      <c r="L36" s="2">
        <v>2</v>
      </c>
      <c r="M36" s="2">
        <f t="shared" si="0"/>
        <v>2</v>
      </c>
      <c r="N36" s="4" t="str">
        <f t="shared" si="4"/>
        <v>П</v>
      </c>
    </row>
    <row r="37" spans="1:14" x14ac:dyDescent="0.25">
      <c r="A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9" spans="1:14" x14ac:dyDescent="0.25">
      <c r="B39" t="s">
        <v>10</v>
      </c>
    </row>
    <row r="40" spans="1:14" x14ac:dyDescent="0.25">
      <c r="B40" s="5" t="s">
        <v>25</v>
      </c>
    </row>
    <row r="41" spans="1:14" x14ac:dyDescent="0.25">
      <c r="B41" s="6" t="s">
        <v>14</v>
      </c>
    </row>
    <row r="42" spans="1:14" x14ac:dyDescent="0.25">
      <c r="B42" s="7" t="s">
        <v>15</v>
      </c>
    </row>
    <row r="43" spans="1:14" x14ac:dyDescent="0.25">
      <c r="B43" s="8" t="s">
        <v>16</v>
      </c>
    </row>
  </sheetData>
  <mergeCells count="56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5:E25"/>
    <mergeCell ref="D26:E26"/>
    <mergeCell ref="D27:E27"/>
    <mergeCell ref="D28:E28"/>
    <mergeCell ref="D20:E20"/>
    <mergeCell ref="D21:E21"/>
    <mergeCell ref="D22:E22"/>
    <mergeCell ref="D23:E23"/>
    <mergeCell ref="D24:E24"/>
    <mergeCell ref="D34:E34"/>
    <mergeCell ref="D35:E35"/>
    <mergeCell ref="D36:E36"/>
    <mergeCell ref="D29:E29"/>
    <mergeCell ref="D30:E30"/>
    <mergeCell ref="D31:E31"/>
    <mergeCell ref="D32:E32"/>
    <mergeCell ref="D33:E33"/>
  </mergeCells>
  <conditionalFormatting sqref="N19:N36 I26">
    <cfRule type="cellIs" dxfId="793" priority="64" operator="equal">
      <formula>"В"</formula>
    </cfRule>
  </conditionalFormatting>
  <conditionalFormatting sqref="N19:N36 I26">
    <cfRule type="cellIs" dxfId="792" priority="63" operator="equal">
      <formula>"П"</formula>
    </cfRule>
  </conditionalFormatting>
  <conditionalFormatting sqref="N19:N36 I26">
    <cfRule type="cellIs" dxfId="791" priority="62" operator="equal">
      <formula>"С"</formula>
    </cfRule>
  </conditionalFormatting>
  <conditionalFormatting sqref="N19:N36">
    <cfRule type="cellIs" dxfId="790" priority="61" operator="equal">
      <formula>"НП"</formula>
    </cfRule>
  </conditionalFormatting>
  <conditionalFormatting sqref="I19">
    <cfRule type="cellIs" dxfId="789" priority="60" operator="equal">
      <formula>"В"</formula>
    </cfRule>
  </conditionalFormatting>
  <conditionalFormatting sqref="I19">
    <cfRule type="cellIs" dxfId="788" priority="59" operator="equal">
      <formula>"П"</formula>
    </cfRule>
  </conditionalFormatting>
  <conditionalFormatting sqref="I19">
    <cfRule type="cellIs" dxfId="787" priority="58" operator="equal">
      <formula>"С"</formula>
    </cfRule>
  </conditionalFormatting>
  <conditionalFormatting sqref="I19 I26">
    <cfRule type="cellIs" dxfId="786" priority="57" operator="equal">
      <formula>"НП"</formula>
    </cfRule>
  </conditionalFormatting>
  <conditionalFormatting sqref="I20:I21">
    <cfRule type="cellIs" dxfId="785" priority="56" operator="equal">
      <formula>"В"</formula>
    </cfRule>
  </conditionalFormatting>
  <conditionalFormatting sqref="I20:I21">
    <cfRule type="cellIs" dxfId="784" priority="55" operator="equal">
      <formula>"П"</formula>
    </cfRule>
  </conditionalFormatting>
  <conditionalFormatting sqref="I20:I21">
    <cfRule type="cellIs" dxfId="783" priority="54" operator="equal">
      <formula>"С"</formula>
    </cfRule>
  </conditionalFormatting>
  <conditionalFormatting sqref="I20:I21">
    <cfRule type="cellIs" dxfId="782" priority="53" operator="equal">
      <formula>"НП"</formula>
    </cfRule>
  </conditionalFormatting>
  <conditionalFormatting sqref="I22">
    <cfRule type="cellIs" dxfId="781" priority="52" operator="equal">
      <formula>"В"</formula>
    </cfRule>
  </conditionalFormatting>
  <conditionalFormatting sqref="I22">
    <cfRule type="cellIs" dxfId="780" priority="51" operator="equal">
      <formula>"П"</formula>
    </cfRule>
  </conditionalFormatting>
  <conditionalFormatting sqref="I22">
    <cfRule type="cellIs" dxfId="779" priority="50" operator="equal">
      <formula>"С"</formula>
    </cfRule>
  </conditionalFormatting>
  <conditionalFormatting sqref="I22">
    <cfRule type="cellIs" dxfId="778" priority="49" operator="equal">
      <formula>"НП"</formula>
    </cfRule>
  </conditionalFormatting>
  <conditionalFormatting sqref="I23">
    <cfRule type="cellIs" dxfId="777" priority="44" operator="equal">
      <formula>"В"</formula>
    </cfRule>
  </conditionalFormatting>
  <conditionalFormatting sqref="I23">
    <cfRule type="cellIs" dxfId="776" priority="43" operator="equal">
      <formula>"П"</formula>
    </cfRule>
  </conditionalFormatting>
  <conditionalFormatting sqref="I23">
    <cfRule type="cellIs" dxfId="775" priority="42" operator="equal">
      <formula>"С"</formula>
    </cfRule>
  </conditionalFormatting>
  <conditionalFormatting sqref="I23">
    <cfRule type="cellIs" dxfId="774" priority="41" operator="equal">
      <formula>"НП"</formula>
    </cfRule>
  </conditionalFormatting>
  <conditionalFormatting sqref="I24">
    <cfRule type="cellIs" dxfId="773" priority="40" operator="equal">
      <formula>"В"</formula>
    </cfRule>
  </conditionalFormatting>
  <conditionalFormatting sqref="I24">
    <cfRule type="cellIs" dxfId="772" priority="39" operator="equal">
      <formula>"П"</formula>
    </cfRule>
  </conditionalFormatting>
  <conditionalFormatting sqref="I24">
    <cfRule type="cellIs" dxfId="771" priority="38" operator="equal">
      <formula>"С"</formula>
    </cfRule>
  </conditionalFormatting>
  <conditionalFormatting sqref="I24">
    <cfRule type="cellIs" dxfId="770" priority="37" operator="equal">
      <formula>"НП"</formula>
    </cfRule>
  </conditionalFormatting>
  <conditionalFormatting sqref="I25">
    <cfRule type="cellIs" dxfId="769" priority="48" operator="equal">
      <formula>"В"</formula>
    </cfRule>
  </conditionalFormatting>
  <conditionalFormatting sqref="I25">
    <cfRule type="cellIs" dxfId="768" priority="47" operator="equal">
      <formula>"П"</formula>
    </cfRule>
  </conditionalFormatting>
  <conditionalFormatting sqref="I25">
    <cfRule type="cellIs" dxfId="767" priority="46" operator="equal">
      <formula>"С"</formula>
    </cfRule>
  </conditionalFormatting>
  <conditionalFormatting sqref="I25">
    <cfRule type="cellIs" dxfId="766" priority="45" operator="equal">
      <formula>"НП"</formula>
    </cfRule>
  </conditionalFormatting>
  <conditionalFormatting sqref="I36">
    <cfRule type="cellIs" dxfId="765" priority="36" operator="equal">
      <formula>"В"</formula>
    </cfRule>
  </conditionalFormatting>
  <conditionalFormatting sqref="I36">
    <cfRule type="cellIs" dxfId="764" priority="35" operator="equal">
      <formula>"П"</formula>
    </cfRule>
  </conditionalFormatting>
  <conditionalFormatting sqref="I36">
    <cfRule type="cellIs" dxfId="763" priority="34" operator="equal">
      <formula>"С"</formula>
    </cfRule>
  </conditionalFormatting>
  <conditionalFormatting sqref="I36">
    <cfRule type="cellIs" dxfId="762" priority="33" operator="equal">
      <formula>"НП"</formula>
    </cfRule>
  </conditionalFormatting>
  <conditionalFormatting sqref="I35">
    <cfRule type="cellIs" dxfId="761" priority="32" operator="equal">
      <formula>"В"</formula>
    </cfRule>
  </conditionalFormatting>
  <conditionalFormatting sqref="I35">
    <cfRule type="cellIs" dxfId="760" priority="31" operator="equal">
      <formula>"П"</formula>
    </cfRule>
  </conditionalFormatting>
  <conditionalFormatting sqref="I35">
    <cfRule type="cellIs" dxfId="759" priority="30" operator="equal">
      <formula>"С"</formula>
    </cfRule>
  </conditionalFormatting>
  <conditionalFormatting sqref="I35">
    <cfRule type="cellIs" dxfId="758" priority="29" operator="equal">
      <formula>"НП"</formula>
    </cfRule>
  </conditionalFormatting>
  <conditionalFormatting sqref="I32">
    <cfRule type="cellIs" dxfId="757" priority="28" operator="equal">
      <formula>"В"</formula>
    </cfRule>
  </conditionalFormatting>
  <conditionalFormatting sqref="I32">
    <cfRule type="cellIs" dxfId="756" priority="27" operator="equal">
      <formula>"П"</formula>
    </cfRule>
  </conditionalFormatting>
  <conditionalFormatting sqref="I32">
    <cfRule type="cellIs" dxfId="755" priority="26" operator="equal">
      <formula>"С"</formula>
    </cfRule>
  </conditionalFormatting>
  <conditionalFormatting sqref="I32">
    <cfRule type="cellIs" dxfId="754" priority="25" operator="equal">
      <formula>"НП"</formula>
    </cfRule>
  </conditionalFormatting>
  <conditionalFormatting sqref="I33">
    <cfRule type="cellIs" dxfId="753" priority="24" operator="equal">
      <formula>"В"</formula>
    </cfRule>
  </conditionalFormatting>
  <conditionalFormatting sqref="I33">
    <cfRule type="cellIs" dxfId="752" priority="23" operator="equal">
      <formula>"П"</formula>
    </cfRule>
  </conditionalFormatting>
  <conditionalFormatting sqref="I33">
    <cfRule type="cellIs" dxfId="751" priority="22" operator="equal">
      <formula>"С"</formula>
    </cfRule>
  </conditionalFormatting>
  <conditionalFormatting sqref="I33">
    <cfRule type="cellIs" dxfId="750" priority="21" operator="equal">
      <formula>"НП"</formula>
    </cfRule>
  </conditionalFormatting>
  <conditionalFormatting sqref="I34">
    <cfRule type="cellIs" dxfId="749" priority="20" operator="equal">
      <formula>"В"</formula>
    </cfRule>
  </conditionalFormatting>
  <conditionalFormatting sqref="I34">
    <cfRule type="cellIs" dxfId="748" priority="19" operator="equal">
      <formula>"П"</formula>
    </cfRule>
  </conditionalFormatting>
  <conditionalFormatting sqref="I34">
    <cfRule type="cellIs" dxfId="747" priority="18" operator="equal">
      <formula>"С"</formula>
    </cfRule>
  </conditionalFormatting>
  <conditionalFormatting sqref="I34">
    <cfRule type="cellIs" dxfId="746" priority="17" operator="equal">
      <formula>"НП"</formula>
    </cfRule>
  </conditionalFormatting>
  <conditionalFormatting sqref="I27:I29">
    <cfRule type="cellIs" dxfId="745" priority="16" operator="equal">
      <formula>"В"</formula>
    </cfRule>
  </conditionalFormatting>
  <conditionalFormatting sqref="I27:I29">
    <cfRule type="cellIs" dxfId="744" priority="15" operator="equal">
      <formula>"П"</formula>
    </cfRule>
  </conditionalFormatting>
  <conditionalFormatting sqref="I27:I29">
    <cfRule type="cellIs" dxfId="743" priority="14" operator="equal">
      <formula>"С"</formula>
    </cfRule>
  </conditionalFormatting>
  <conditionalFormatting sqref="I27:I29">
    <cfRule type="cellIs" dxfId="742" priority="13" operator="equal">
      <formula>"НП"</formula>
    </cfRule>
  </conditionalFormatting>
  <conditionalFormatting sqref="I31">
    <cfRule type="cellIs" dxfId="741" priority="8" operator="equal">
      <formula>"В"</formula>
    </cfRule>
  </conditionalFormatting>
  <conditionalFormatting sqref="I31">
    <cfRule type="cellIs" dxfId="740" priority="7" operator="equal">
      <formula>"П"</formula>
    </cfRule>
  </conditionalFormatting>
  <conditionalFormatting sqref="I31">
    <cfRule type="cellIs" dxfId="739" priority="6" operator="equal">
      <formula>"С"</formula>
    </cfRule>
  </conditionalFormatting>
  <conditionalFormatting sqref="I31">
    <cfRule type="cellIs" dxfId="738" priority="5" operator="equal">
      <formula>"НП"</formula>
    </cfRule>
  </conditionalFormatting>
  <conditionalFormatting sqref="I30">
    <cfRule type="cellIs" dxfId="737" priority="4" operator="equal">
      <formula>"В"</formula>
    </cfRule>
  </conditionalFormatting>
  <conditionalFormatting sqref="I30">
    <cfRule type="cellIs" dxfId="736" priority="3" operator="equal">
      <formula>"П"</formula>
    </cfRule>
  </conditionalFormatting>
  <conditionalFormatting sqref="I30">
    <cfRule type="cellIs" dxfId="735" priority="2" operator="equal">
      <formula>"С"</formula>
    </cfRule>
  </conditionalFormatting>
  <conditionalFormatting sqref="I30">
    <cfRule type="cellIs" dxfId="734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3"/>
  <sheetViews>
    <sheetView view="pageBreakPreview" topLeftCell="A31" zoomScaleNormal="100" zoomScaleSheetLayoutView="100" workbookViewId="0">
      <selection activeCell="E46" sqref="E46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7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3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6" si="1">F20*G20</f>
        <v>6</v>
      </c>
      <c r="I20" s="3" t="str">
        <f t="shared" ref="I20:I36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6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49</v>
      </c>
      <c r="C22" s="17" t="s">
        <v>50</v>
      </c>
      <c r="D22" s="45" t="s">
        <v>31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51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17" t="s">
        <v>27</v>
      </c>
      <c r="C23" s="17" t="s">
        <v>40</v>
      </c>
      <c r="D23" s="45" t="s">
        <v>41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7" t="s">
        <v>42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89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204.75" x14ac:dyDescent="0.25">
      <c r="A25" s="2">
        <v>7</v>
      </c>
      <c r="B25" s="17" t="s">
        <v>27</v>
      </c>
      <c r="C25" s="17" t="s">
        <v>52</v>
      </c>
      <c r="D25" s="45" t="s">
        <v>53</v>
      </c>
      <c r="E25" s="45"/>
      <c r="F25" s="2">
        <v>3</v>
      </c>
      <c r="G25" s="2">
        <v>3</v>
      </c>
      <c r="H25" s="2">
        <f t="shared" si="1"/>
        <v>9</v>
      </c>
      <c r="I25" s="3" t="str">
        <f t="shared" si="2"/>
        <v>С</v>
      </c>
      <c r="J25" s="16" t="s">
        <v>92</v>
      </c>
      <c r="K25" s="2">
        <v>2</v>
      </c>
      <c r="L25" s="2">
        <v>1</v>
      </c>
      <c r="M25" s="2">
        <f t="shared" si="0"/>
        <v>2</v>
      </c>
      <c r="N25" s="4" t="str">
        <f t="shared" si="3"/>
        <v>П</v>
      </c>
    </row>
    <row r="26" spans="1:14" ht="78.75" x14ac:dyDescent="0.25">
      <c r="A26" s="2">
        <v>8</v>
      </c>
      <c r="B26" s="17" t="s">
        <v>49</v>
      </c>
      <c r="C26" s="17" t="s">
        <v>67</v>
      </c>
      <c r="D26" s="45" t="s">
        <v>31</v>
      </c>
      <c r="E26" s="45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7" t="s">
        <v>68</v>
      </c>
      <c r="K26" s="2">
        <v>2</v>
      </c>
      <c r="L26" s="2">
        <v>2</v>
      </c>
      <c r="M26" s="2">
        <f t="shared" si="0"/>
        <v>4</v>
      </c>
      <c r="N26" s="4" t="str">
        <f t="shared" si="3"/>
        <v>П</v>
      </c>
    </row>
    <row r="27" spans="1:14" ht="126" x14ac:dyDescent="0.25">
      <c r="A27" s="2">
        <v>9</v>
      </c>
      <c r="B27" s="17" t="s">
        <v>49</v>
      </c>
      <c r="C27" s="17" t="s">
        <v>69</v>
      </c>
      <c r="D27" s="45" t="s">
        <v>31</v>
      </c>
      <c r="E27" s="45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17" t="s">
        <v>70</v>
      </c>
      <c r="K27" s="2">
        <v>2</v>
      </c>
      <c r="L27" s="2">
        <v>2</v>
      </c>
      <c r="M27" s="2">
        <f t="shared" si="0"/>
        <v>4</v>
      </c>
      <c r="N27" s="4" t="str">
        <f t="shared" si="3"/>
        <v>П</v>
      </c>
    </row>
    <row r="28" spans="1:14" ht="173.25" x14ac:dyDescent="0.25">
      <c r="A28" s="2">
        <v>10</v>
      </c>
      <c r="B28" s="17" t="s">
        <v>49</v>
      </c>
      <c r="C28" s="17" t="s">
        <v>71</v>
      </c>
      <c r="D28" s="46" t="s">
        <v>72</v>
      </c>
      <c r="E28" s="47"/>
      <c r="F28" s="2">
        <v>2</v>
      </c>
      <c r="G28" s="2">
        <v>3</v>
      </c>
      <c r="H28" s="2">
        <f t="shared" si="1"/>
        <v>6</v>
      </c>
      <c r="I28" s="3" t="str">
        <f t="shared" si="2"/>
        <v>С</v>
      </c>
      <c r="J28" s="16" t="s">
        <v>73</v>
      </c>
      <c r="K28" s="2">
        <v>1</v>
      </c>
      <c r="L28" s="2">
        <v>1</v>
      </c>
      <c r="M28" s="2">
        <f t="shared" si="0"/>
        <v>1</v>
      </c>
      <c r="N28" s="4" t="str">
        <f t="shared" si="3"/>
        <v>П</v>
      </c>
    </row>
    <row r="29" spans="1:14" ht="267.75" x14ac:dyDescent="0.25">
      <c r="A29" s="2">
        <v>11</v>
      </c>
      <c r="B29" s="17" t="s">
        <v>49</v>
      </c>
      <c r="C29" s="17" t="s">
        <v>74</v>
      </c>
      <c r="D29" s="48" t="s">
        <v>56</v>
      </c>
      <c r="E29" s="48"/>
      <c r="F29" s="2"/>
      <c r="G29" s="2"/>
      <c r="H29" s="2">
        <f t="shared" si="1"/>
        <v>0</v>
      </c>
      <c r="I29" s="3" t="str">
        <f t="shared" si="2"/>
        <v>П</v>
      </c>
      <c r="J29" s="17" t="s">
        <v>75</v>
      </c>
      <c r="K29" s="2"/>
      <c r="L29" s="2"/>
      <c r="M29" s="2">
        <f t="shared" si="0"/>
        <v>0</v>
      </c>
      <c r="N29" s="4" t="str">
        <f t="shared" si="3"/>
        <v>П</v>
      </c>
    </row>
    <row r="30" spans="1:14" ht="31.5" x14ac:dyDescent="0.25">
      <c r="A30" s="2">
        <v>12</v>
      </c>
      <c r="B30" s="17" t="s">
        <v>49</v>
      </c>
      <c r="C30" s="17" t="s">
        <v>76</v>
      </c>
      <c r="D30" s="46" t="s">
        <v>77</v>
      </c>
      <c r="E30" s="47"/>
      <c r="F30" s="2">
        <v>3</v>
      </c>
      <c r="G30" s="2">
        <v>3</v>
      </c>
      <c r="H30" s="2">
        <f t="shared" si="1"/>
        <v>9</v>
      </c>
      <c r="I30" s="3" t="str">
        <f t="shared" si="2"/>
        <v>С</v>
      </c>
      <c r="J30" s="16" t="s">
        <v>78</v>
      </c>
      <c r="K30" s="2">
        <v>2</v>
      </c>
      <c r="L30" s="2">
        <v>2</v>
      </c>
      <c r="M30" s="2">
        <f t="shared" si="0"/>
        <v>4</v>
      </c>
      <c r="N30" s="4" t="str">
        <f t="shared" si="3"/>
        <v>П</v>
      </c>
    </row>
    <row r="31" spans="1:14" ht="94.5" x14ac:dyDescent="0.25">
      <c r="A31" s="2">
        <v>13</v>
      </c>
      <c r="B31" s="17" t="s">
        <v>49</v>
      </c>
      <c r="C31" s="17" t="s">
        <v>79</v>
      </c>
      <c r="D31" s="46" t="s">
        <v>31</v>
      </c>
      <c r="E31" s="47"/>
      <c r="F31" s="2">
        <v>3</v>
      </c>
      <c r="G31" s="2">
        <v>3</v>
      </c>
      <c r="H31" s="2">
        <f t="shared" si="1"/>
        <v>9</v>
      </c>
      <c r="I31" s="3" t="str">
        <f t="shared" si="2"/>
        <v>С</v>
      </c>
      <c r="J31" s="15" t="s">
        <v>80</v>
      </c>
      <c r="K31" s="2">
        <v>2</v>
      </c>
      <c r="L31" s="2">
        <v>2</v>
      </c>
      <c r="M31" s="2">
        <f t="shared" si="0"/>
        <v>4</v>
      </c>
      <c r="N31" s="4" t="str">
        <f t="shared" si="3"/>
        <v>П</v>
      </c>
    </row>
    <row r="32" spans="1:14" ht="31.5" x14ac:dyDescent="0.25">
      <c r="A32" s="2">
        <v>14</v>
      </c>
      <c r="B32" s="17" t="s">
        <v>49</v>
      </c>
      <c r="C32" s="2" t="s">
        <v>81</v>
      </c>
      <c r="D32" s="46" t="s">
        <v>77</v>
      </c>
      <c r="E32" s="47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15" t="s">
        <v>78</v>
      </c>
      <c r="K32" s="2">
        <v>3</v>
      </c>
      <c r="L32" s="2">
        <v>1</v>
      </c>
      <c r="M32" s="2">
        <f t="shared" si="0"/>
        <v>3</v>
      </c>
      <c r="N32" s="4" t="str">
        <f t="shared" si="3"/>
        <v>П</v>
      </c>
    </row>
    <row r="33" spans="1:14" ht="47.25" x14ac:dyDescent="0.25">
      <c r="A33" s="2">
        <v>15</v>
      </c>
      <c r="B33" s="17" t="s">
        <v>49</v>
      </c>
      <c r="C33" s="17" t="s">
        <v>82</v>
      </c>
      <c r="D33" s="46" t="s">
        <v>31</v>
      </c>
      <c r="E33" s="47"/>
      <c r="F33" s="2">
        <v>3</v>
      </c>
      <c r="G33" s="2">
        <v>1</v>
      </c>
      <c r="H33" s="2">
        <f t="shared" si="1"/>
        <v>3</v>
      </c>
      <c r="I33" s="3" t="str">
        <f t="shared" si="2"/>
        <v>П</v>
      </c>
      <c r="J33" s="15" t="s">
        <v>83</v>
      </c>
      <c r="K33" s="2">
        <v>2</v>
      </c>
      <c r="L33" s="2">
        <v>1</v>
      </c>
      <c r="M33" s="2">
        <f t="shared" si="0"/>
        <v>2</v>
      </c>
      <c r="N33" s="4" t="str">
        <f t="shared" si="3"/>
        <v>П</v>
      </c>
    </row>
    <row r="34" spans="1:14" ht="31.5" x14ac:dyDescent="0.25">
      <c r="A34" s="2">
        <v>16</v>
      </c>
      <c r="B34" s="17" t="s">
        <v>49</v>
      </c>
      <c r="C34" s="17" t="s">
        <v>87</v>
      </c>
      <c r="D34" s="46" t="s">
        <v>56</v>
      </c>
      <c r="E34" s="47"/>
      <c r="F34" s="2">
        <v>3</v>
      </c>
      <c r="G34" s="2">
        <v>2</v>
      </c>
      <c r="H34" s="2">
        <f t="shared" si="1"/>
        <v>6</v>
      </c>
      <c r="I34" s="3" t="str">
        <f t="shared" si="2"/>
        <v>С</v>
      </c>
      <c r="J34" s="15" t="s">
        <v>88</v>
      </c>
      <c r="K34" s="2">
        <v>2</v>
      </c>
      <c r="L34" s="2">
        <v>1</v>
      </c>
      <c r="M34" s="2">
        <f t="shared" si="0"/>
        <v>2</v>
      </c>
      <c r="N34" s="4" t="str">
        <f t="shared" si="3"/>
        <v>П</v>
      </c>
    </row>
    <row r="35" spans="1:14" ht="126" x14ac:dyDescent="0.25">
      <c r="A35" s="2">
        <v>17</v>
      </c>
      <c r="B35" s="17" t="s">
        <v>86</v>
      </c>
      <c r="C35" s="17" t="s">
        <v>89</v>
      </c>
      <c r="D35" s="46" t="s">
        <v>56</v>
      </c>
      <c r="E35" s="47"/>
      <c r="F35" s="2">
        <v>3</v>
      </c>
      <c r="G35" s="2">
        <v>2</v>
      </c>
      <c r="H35" s="2">
        <f t="shared" si="1"/>
        <v>6</v>
      </c>
      <c r="I35" s="3" t="str">
        <f t="shared" si="2"/>
        <v>С</v>
      </c>
      <c r="J35" s="15" t="s">
        <v>90</v>
      </c>
      <c r="K35" s="2">
        <v>2</v>
      </c>
      <c r="L35" s="2">
        <v>1</v>
      </c>
      <c r="M35" s="2">
        <f t="shared" si="0"/>
        <v>2</v>
      </c>
      <c r="N35" s="4" t="str">
        <f t="shared" si="3"/>
        <v>П</v>
      </c>
    </row>
    <row r="36" spans="1:14" ht="94.5" x14ac:dyDescent="0.25">
      <c r="A36" s="2">
        <v>18</v>
      </c>
      <c r="B36" s="17" t="s">
        <v>86</v>
      </c>
      <c r="C36" s="17" t="s">
        <v>36</v>
      </c>
      <c r="D36" s="46" t="s">
        <v>31</v>
      </c>
      <c r="E36" s="47"/>
      <c r="F36" s="2">
        <v>2</v>
      </c>
      <c r="G36" s="2">
        <v>3</v>
      </c>
      <c r="H36" s="2">
        <f t="shared" si="1"/>
        <v>6</v>
      </c>
      <c r="I36" s="3" t="str">
        <f t="shared" si="2"/>
        <v>С</v>
      </c>
      <c r="J36" s="15" t="s">
        <v>91</v>
      </c>
      <c r="K36" s="2">
        <v>1</v>
      </c>
      <c r="L36" s="2">
        <v>2</v>
      </c>
      <c r="M36" s="2">
        <f t="shared" si="0"/>
        <v>2</v>
      </c>
      <c r="N36" s="4" t="str">
        <f t="shared" si="3"/>
        <v>П</v>
      </c>
    </row>
    <row r="39" spans="1:14" x14ac:dyDescent="0.25">
      <c r="B39" t="s">
        <v>10</v>
      </c>
    </row>
    <row r="40" spans="1:14" x14ac:dyDescent="0.25">
      <c r="B40" s="5" t="s">
        <v>25</v>
      </c>
    </row>
    <row r="41" spans="1:14" x14ac:dyDescent="0.25">
      <c r="B41" s="6" t="s">
        <v>14</v>
      </c>
    </row>
    <row r="42" spans="1:14" x14ac:dyDescent="0.25">
      <c r="B42" s="7" t="s">
        <v>15</v>
      </c>
    </row>
    <row r="43" spans="1:14" x14ac:dyDescent="0.25">
      <c r="B43" s="8" t="s">
        <v>16</v>
      </c>
    </row>
  </sheetData>
  <mergeCells count="56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5:E25"/>
    <mergeCell ref="D26:E26"/>
    <mergeCell ref="D27:E27"/>
    <mergeCell ref="D28:E28"/>
    <mergeCell ref="D20:E20"/>
    <mergeCell ref="D21:E21"/>
    <mergeCell ref="D22:E22"/>
    <mergeCell ref="D23:E23"/>
    <mergeCell ref="D24:E24"/>
    <mergeCell ref="D34:E34"/>
    <mergeCell ref="D35:E35"/>
    <mergeCell ref="D36:E36"/>
    <mergeCell ref="D29:E29"/>
    <mergeCell ref="D30:E30"/>
    <mergeCell ref="D31:E31"/>
    <mergeCell ref="D32:E32"/>
    <mergeCell ref="D33:E33"/>
  </mergeCells>
  <conditionalFormatting sqref="N19:N36 I26">
    <cfRule type="cellIs" dxfId="733" priority="72" operator="equal">
      <formula>"В"</formula>
    </cfRule>
  </conditionalFormatting>
  <conditionalFormatting sqref="N19:N36 I26">
    <cfRule type="cellIs" dxfId="732" priority="71" operator="equal">
      <formula>"П"</formula>
    </cfRule>
  </conditionalFormatting>
  <conditionalFormatting sqref="N19:N36 I26">
    <cfRule type="cellIs" dxfId="731" priority="70" operator="equal">
      <formula>"С"</formula>
    </cfRule>
  </conditionalFormatting>
  <conditionalFormatting sqref="I26">
    <cfRule type="cellIs" dxfId="730" priority="69" operator="equal">
      <formula>"НП"</formula>
    </cfRule>
  </conditionalFormatting>
  <conditionalFormatting sqref="N19:N36">
    <cfRule type="cellIs" dxfId="729" priority="65" operator="equal">
      <formula>"НП"</formula>
    </cfRule>
  </conditionalFormatting>
  <conditionalFormatting sqref="I19">
    <cfRule type="cellIs" dxfId="728" priority="60" operator="equal">
      <formula>"В"</formula>
    </cfRule>
  </conditionalFormatting>
  <conditionalFormatting sqref="I19">
    <cfRule type="cellIs" dxfId="727" priority="59" operator="equal">
      <formula>"П"</formula>
    </cfRule>
  </conditionalFormatting>
  <conditionalFormatting sqref="I19">
    <cfRule type="cellIs" dxfId="726" priority="58" operator="equal">
      <formula>"С"</formula>
    </cfRule>
  </conditionalFormatting>
  <conditionalFormatting sqref="I19">
    <cfRule type="cellIs" dxfId="725" priority="57" operator="equal">
      <formula>"НП"</formula>
    </cfRule>
  </conditionalFormatting>
  <conditionalFormatting sqref="I20:I21">
    <cfRule type="cellIs" dxfId="724" priority="56" operator="equal">
      <formula>"В"</formula>
    </cfRule>
  </conditionalFormatting>
  <conditionalFormatting sqref="I20:I21">
    <cfRule type="cellIs" dxfId="723" priority="55" operator="equal">
      <formula>"П"</formula>
    </cfRule>
  </conditionalFormatting>
  <conditionalFormatting sqref="I20:I21">
    <cfRule type="cellIs" dxfId="722" priority="54" operator="equal">
      <formula>"С"</formula>
    </cfRule>
  </conditionalFormatting>
  <conditionalFormatting sqref="I20:I21">
    <cfRule type="cellIs" dxfId="721" priority="53" operator="equal">
      <formula>"НП"</formula>
    </cfRule>
  </conditionalFormatting>
  <conditionalFormatting sqref="I22">
    <cfRule type="cellIs" dxfId="720" priority="52" operator="equal">
      <formula>"В"</formula>
    </cfRule>
  </conditionalFormatting>
  <conditionalFormatting sqref="I22">
    <cfRule type="cellIs" dxfId="719" priority="51" operator="equal">
      <formula>"П"</formula>
    </cfRule>
  </conditionalFormatting>
  <conditionalFormatting sqref="I22">
    <cfRule type="cellIs" dxfId="718" priority="50" operator="equal">
      <formula>"С"</formula>
    </cfRule>
  </conditionalFormatting>
  <conditionalFormatting sqref="I22">
    <cfRule type="cellIs" dxfId="717" priority="49" operator="equal">
      <formula>"НП"</formula>
    </cfRule>
  </conditionalFormatting>
  <conditionalFormatting sqref="I23">
    <cfRule type="cellIs" dxfId="716" priority="44" operator="equal">
      <formula>"В"</formula>
    </cfRule>
  </conditionalFormatting>
  <conditionalFormatting sqref="I23">
    <cfRule type="cellIs" dxfId="715" priority="43" operator="equal">
      <formula>"П"</formula>
    </cfRule>
  </conditionalFormatting>
  <conditionalFormatting sqref="I23">
    <cfRule type="cellIs" dxfId="714" priority="42" operator="equal">
      <formula>"С"</formula>
    </cfRule>
  </conditionalFormatting>
  <conditionalFormatting sqref="I23">
    <cfRule type="cellIs" dxfId="713" priority="41" operator="equal">
      <formula>"НП"</formula>
    </cfRule>
  </conditionalFormatting>
  <conditionalFormatting sqref="I24">
    <cfRule type="cellIs" dxfId="712" priority="40" operator="equal">
      <formula>"В"</formula>
    </cfRule>
  </conditionalFormatting>
  <conditionalFormatting sqref="I24">
    <cfRule type="cellIs" dxfId="711" priority="39" operator="equal">
      <formula>"П"</formula>
    </cfRule>
  </conditionalFormatting>
  <conditionalFormatting sqref="I24">
    <cfRule type="cellIs" dxfId="710" priority="38" operator="equal">
      <formula>"С"</formula>
    </cfRule>
  </conditionalFormatting>
  <conditionalFormatting sqref="I24">
    <cfRule type="cellIs" dxfId="709" priority="37" operator="equal">
      <formula>"НП"</formula>
    </cfRule>
  </conditionalFormatting>
  <conditionalFormatting sqref="I25">
    <cfRule type="cellIs" dxfId="708" priority="48" operator="equal">
      <formula>"В"</formula>
    </cfRule>
  </conditionalFormatting>
  <conditionalFormatting sqref="I25">
    <cfRule type="cellIs" dxfId="707" priority="47" operator="equal">
      <formula>"П"</formula>
    </cfRule>
  </conditionalFormatting>
  <conditionalFormatting sqref="I25">
    <cfRule type="cellIs" dxfId="706" priority="46" operator="equal">
      <formula>"С"</formula>
    </cfRule>
  </conditionalFormatting>
  <conditionalFormatting sqref="I25">
    <cfRule type="cellIs" dxfId="705" priority="45" operator="equal">
      <formula>"НП"</formula>
    </cfRule>
  </conditionalFormatting>
  <conditionalFormatting sqref="I36">
    <cfRule type="cellIs" dxfId="704" priority="36" operator="equal">
      <formula>"В"</formula>
    </cfRule>
  </conditionalFormatting>
  <conditionalFormatting sqref="I36">
    <cfRule type="cellIs" dxfId="703" priority="35" operator="equal">
      <formula>"П"</formula>
    </cfRule>
  </conditionalFormatting>
  <conditionalFormatting sqref="I36">
    <cfRule type="cellIs" dxfId="702" priority="34" operator="equal">
      <formula>"С"</formula>
    </cfRule>
  </conditionalFormatting>
  <conditionalFormatting sqref="I36">
    <cfRule type="cellIs" dxfId="701" priority="33" operator="equal">
      <formula>"НП"</formula>
    </cfRule>
  </conditionalFormatting>
  <conditionalFormatting sqref="I35">
    <cfRule type="cellIs" dxfId="700" priority="32" operator="equal">
      <formula>"В"</formula>
    </cfRule>
  </conditionalFormatting>
  <conditionalFormatting sqref="I35">
    <cfRule type="cellIs" dxfId="699" priority="31" operator="equal">
      <formula>"П"</formula>
    </cfRule>
  </conditionalFormatting>
  <conditionalFormatting sqref="I35">
    <cfRule type="cellIs" dxfId="698" priority="30" operator="equal">
      <formula>"С"</formula>
    </cfRule>
  </conditionalFormatting>
  <conditionalFormatting sqref="I35">
    <cfRule type="cellIs" dxfId="697" priority="29" operator="equal">
      <formula>"НП"</formula>
    </cfRule>
  </conditionalFormatting>
  <conditionalFormatting sqref="I32">
    <cfRule type="cellIs" dxfId="696" priority="28" operator="equal">
      <formula>"В"</formula>
    </cfRule>
  </conditionalFormatting>
  <conditionalFormatting sqref="I32">
    <cfRule type="cellIs" dxfId="695" priority="27" operator="equal">
      <formula>"П"</formula>
    </cfRule>
  </conditionalFormatting>
  <conditionalFormatting sqref="I32">
    <cfRule type="cellIs" dxfId="694" priority="26" operator="equal">
      <formula>"С"</formula>
    </cfRule>
  </conditionalFormatting>
  <conditionalFormatting sqref="I32">
    <cfRule type="cellIs" dxfId="693" priority="25" operator="equal">
      <formula>"НП"</formula>
    </cfRule>
  </conditionalFormatting>
  <conditionalFormatting sqref="I33">
    <cfRule type="cellIs" dxfId="692" priority="24" operator="equal">
      <formula>"В"</formula>
    </cfRule>
  </conditionalFormatting>
  <conditionalFormatting sqref="I33">
    <cfRule type="cellIs" dxfId="691" priority="23" operator="equal">
      <formula>"П"</formula>
    </cfRule>
  </conditionalFormatting>
  <conditionalFormatting sqref="I33">
    <cfRule type="cellIs" dxfId="690" priority="22" operator="equal">
      <formula>"С"</formula>
    </cfRule>
  </conditionalFormatting>
  <conditionalFormatting sqref="I33">
    <cfRule type="cellIs" dxfId="689" priority="21" operator="equal">
      <formula>"НП"</formula>
    </cfRule>
  </conditionalFormatting>
  <conditionalFormatting sqref="I34">
    <cfRule type="cellIs" dxfId="688" priority="20" operator="equal">
      <formula>"В"</formula>
    </cfRule>
  </conditionalFormatting>
  <conditionalFormatting sqref="I34">
    <cfRule type="cellIs" dxfId="687" priority="19" operator="equal">
      <formula>"П"</formula>
    </cfRule>
  </conditionalFormatting>
  <conditionalFormatting sqref="I34">
    <cfRule type="cellIs" dxfId="686" priority="18" operator="equal">
      <formula>"С"</formula>
    </cfRule>
  </conditionalFormatting>
  <conditionalFormatting sqref="I34">
    <cfRule type="cellIs" dxfId="685" priority="17" operator="equal">
      <formula>"НП"</formula>
    </cfRule>
  </conditionalFormatting>
  <conditionalFormatting sqref="I27:I29">
    <cfRule type="cellIs" dxfId="684" priority="16" operator="equal">
      <formula>"В"</formula>
    </cfRule>
  </conditionalFormatting>
  <conditionalFormatting sqref="I27:I29">
    <cfRule type="cellIs" dxfId="683" priority="15" operator="equal">
      <formula>"П"</formula>
    </cfRule>
  </conditionalFormatting>
  <conditionalFormatting sqref="I27:I29">
    <cfRule type="cellIs" dxfId="682" priority="14" operator="equal">
      <formula>"С"</formula>
    </cfRule>
  </conditionalFormatting>
  <conditionalFormatting sqref="I27:I29">
    <cfRule type="cellIs" dxfId="681" priority="13" operator="equal">
      <formula>"НП"</formula>
    </cfRule>
  </conditionalFormatting>
  <conditionalFormatting sqref="I31">
    <cfRule type="cellIs" dxfId="680" priority="8" operator="equal">
      <formula>"В"</formula>
    </cfRule>
  </conditionalFormatting>
  <conditionalFormatting sqref="I31">
    <cfRule type="cellIs" dxfId="679" priority="7" operator="equal">
      <formula>"П"</formula>
    </cfRule>
  </conditionalFormatting>
  <conditionalFormatting sqref="I31">
    <cfRule type="cellIs" dxfId="678" priority="6" operator="equal">
      <formula>"С"</formula>
    </cfRule>
  </conditionalFormatting>
  <conditionalFormatting sqref="I31">
    <cfRule type="cellIs" dxfId="677" priority="5" operator="equal">
      <formula>"НП"</formula>
    </cfRule>
  </conditionalFormatting>
  <conditionalFormatting sqref="I30">
    <cfRule type="cellIs" dxfId="676" priority="4" operator="equal">
      <formula>"В"</formula>
    </cfRule>
  </conditionalFormatting>
  <conditionalFormatting sqref="I30">
    <cfRule type="cellIs" dxfId="675" priority="3" operator="equal">
      <formula>"П"</formula>
    </cfRule>
  </conditionalFormatting>
  <conditionalFormatting sqref="I30">
    <cfRule type="cellIs" dxfId="674" priority="2" operator="equal">
      <formula>"С"</formula>
    </cfRule>
  </conditionalFormatting>
  <conditionalFormatting sqref="I30">
    <cfRule type="cellIs" dxfId="673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6"/>
  <sheetViews>
    <sheetView view="pageBreakPreview" topLeftCell="C37" zoomScaleNormal="100" zoomScaleSheetLayoutView="100" workbookViewId="0">
      <selection activeCell="A38" sqref="A38:N3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82" t="s">
        <v>61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4" t="s">
        <v>37</v>
      </c>
      <c r="K19" s="2">
        <v>1</v>
      </c>
      <c r="L19" s="2">
        <v>1</v>
      </c>
      <c r="M19" s="2">
        <f t="shared" ref="M19:M39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9" si="1">F20*G20</f>
        <v>6</v>
      </c>
      <c r="I20" s="3" t="str">
        <f t="shared" ref="I20:I39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9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4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4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41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41.7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4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4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110.25" x14ac:dyDescent="0.25">
      <c r="A26" s="2">
        <v>8</v>
      </c>
      <c r="B26" s="17" t="s">
        <v>49</v>
      </c>
      <c r="C26" s="17" t="s">
        <v>52</v>
      </c>
      <c r="D26" s="46" t="s">
        <v>53</v>
      </c>
      <c r="E26" s="47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41" t="s">
        <v>97</v>
      </c>
      <c r="K26" s="2">
        <v>2</v>
      </c>
      <c r="L26" s="2">
        <v>1</v>
      </c>
      <c r="M26" s="2">
        <f t="shared" si="0"/>
        <v>2</v>
      </c>
      <c r="N26" s="4" t="str">
        <f t="shared" si="3"/>
        <v>П</v>
      </c>
    </row>
    <row r="27" spans="1:14" ht="78.75" x14ac:dyDescent="0.25">
      <c r="A27" s="2">
        <v>9</v>
      </c>
      <c r="B27" s="17" t="s">
        <v>49</v>
      </c>
      <c r="C27" s="17" t="s">
        <v>67</v>
      </c>
      <c r="D27" s="45" t="s">
        <v>31</v>
      </c>
      <c r="E27" s="45"/>
      <c r="F27" s="2">
        <v>3</v>
      </c>
      <c r="G27" s="2">
        <v>2</v>
      </c>
      <c r="H27" s="2">
        <f t="shared" ref="H27" si="4">F27*G27</f>
        <v>6</v>
      </c>
      <c r="I27" s="3" t="str">
        <f t="shared" ref="I27" si="5">IF(H27&lt;5,"П",IF(H27&lt;10,"С",IF(H27&lt;15,"В","НП")))</f>
        <v>С</v>
      </c>
      <c r="J27" s="14" t="s">
        <v>68</v>
      </c>
      <c r="K27" s="2">
        <v>2</v>
      </c>
      <c r="L27" s="2">
        <v>2</v>
      </c>
      <c r="M27" s="2">
        <f t="shared" ref="M27" si="6">K27*L27</f>
        <v>4</v>
      </c>
      <c r="N27" s="4" t="str">
        <f t="shared" ref="N27" si="7">IF(M27&lt;5,"П",IF(M27&lt;10,"С",IF(M27&lt;15,"В","НП")))</f>
        <v>П</v>
      </c>
    </row>
    <row r="28" spans="1:14" ht="78.75" x14ac:dyDescent="0.25">
      <c r="A28" s="42">
        <v>10</v>
      </c>
      <c r="B28" s="17" t="s">
        <v>49</v>
      </c>
      <c r="C28" s="17" t="s">
        <v>129</v>
      </c>
      <c r="D28" s="45" t="s">
        <v>29</v>
      </c>
      <c r="E28" s="45"/>
      <c r="F28" s="2">
        <v>3</v>
      </c>
      <c r="G28" s="2">
        <v>2</v>
      </c>
      <c r="H28" s="2">
        <f t="shared" si="1"/>
        <v>6</v>
      </c>
      <c r="I28" s="3" t="str">
        <f t="shared" si="2"/>
        <v>С</v>
      </c>
      <c r="J28" s="14" t="s">
        <v>130</v>
      </c>
      <c r="K28" s="2">
        <v>2</v>
      </c>
      <c r="L28" s="2">
        <v>2</v>
      </c>
      <c r="M28" s="2">
        <f t="shared" si="0"/>
        <v>4</v>
      </c>
      <c r="N28" s="4" t="str">
        <f t="shared" si="3"/>
        <v>П</v>
      </c>
    </row>
    <row r="29" spans="1:14" ht="114.75" customHeight="1" x14ac:dyDescent="0.25">
      <c r="A29" s="2">
        <v>11</v>
      </c>
      <c r="B29" s="17" t="s">
        <v>49</v>
      </c>
      <c r="C29" s="17" t="s">
        <v>69</v>
      </c>
      <c r="D29" s="45" t="s">
        <v>31</v>
      </c>
      <c r="E29" s="45"/>
      <c r="F29" s="2">
        <v>3</v>
      </c>
      <c r="G29" s="2">
        <v>3</v>
      </c>
      <c r="H29" s="2">
        <f t="shared" si="1"/>
        <v>9</v>
      </c>
      <c r="I29" s="3" t="str">
        <f t="shared" si="2"/>
        <v>С</v>
      </c>
      <c r="J29" s="14" t="s">
        <v>70</v>
      </c>
      <c r="K29" s="2">
        <v>2</v>
      </c>
      <c r="L29" s="2">
        <v>2</v>
      </c>
      <c r="M29" s="2">
        <f t="shared" si="0"/>
        <v>4</v>
      </c>
      <c r="N29" s="4" t="str">
        <f t="shared" si="3"/>
        <v>П</v>
      </c>
    </row>
    <row r="30" spans="1:14" ht="47.25" x14ac:dyDescent="0.25">
      <c r="A30" s="42">
        <v>12</v>
      </c>
      <c r="B30" s="17" t="s">
        <v>49</v>
      </c>
      <c r="C30" s="17" t="s">
        <v>138</v>
      </c>
      <c r="D30" s="46" t="s">
        <v>56</v>
      </c>
      <c r="E30" s="47"/>
      <c r="F30" s="2">
        <v>3</v>
      </c>
      <c r="G30" s="2">
        <v>3</v>
      </c>
      <c r="H30" s="2">
        <f t="shared" si="1"/>
        <v>9</v>
      </c>
      <c r="I30" s="3" t="str">
        <f t="shared" si="2"/>
        <v>С</v>
      </c>
      <c r="J30" s="41" t="s">
        <v>137</v>
      </c>
      <c r="K30" s="2">
        <v>2</v>
      </c>
      <c r="L30" s="2">
        <v>2</v>
      </c>
      <c r="M30" s="2">
        <f t="shared" si="0"/>
        <v>4</v>
      </c>
      <c r="N30" s="4" t="str">
        <f t="shared" si="3"/>
        <v>П</v>
      </c>
    </row>
    <row r="31" spans="1:14" ht="267.75" x14ac:dyDescent="0.25">
      <c r="A31" s="2">
        <v>13</v>
      </c>
      <c r="B31" s="17" t="s">
        <v>49</v>
      </c>
      <c r="C31" s="17" t="s">
        <v>74</v>
      </c>
      <c r="D31" s="48" t="s">
        <v>56</v>
      </c>
      <c r="E31" s="48"/>
      <c r="F31" s="2"/>
      <c r="G31" s="2"/>
      <c r="H31" s="2">
        <f t="shared" si="1"/>
        <v>0</v>
      </c>
      <c r="I31" s="3" t="str">
        <f t="shared" si="2"/>
        <v>П</v>
      </c>
      <c r="J31" s="14" t="s">
        <v>75</v>
      </c>
      <c r="K31" s="2"/>
      <c r="L31" s="2"/>
      <c r="M31" s="2">
        <f t="shared" si="0"/>
        <v>0</v>
      </c>
      <c r="N31" s="4" t="str">
        <f t="shared" si="3"/>
        <v>П</v>
      </c>
    </row>
    <row r="32" spans="1:14" ht="31.5" x14ac:dyDescent="0.25">
      <c r="A32" s="2">
        <v>14</v>
      </c>
      <c r="B32" s="17" t="s">
        <v>49</v>
      </c>
      <c r="C32" s="17" t="s">
        <v>76</v>
      </c>
      <c r="D32" s="46" t="s">
        <v>77</v>
      </c>
      <c r="E32" s="47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41" t="s">
        <v>78</v>
      </c>
      <c r="K32" s="2">
        <v>2</v>
      </c>
      <c r="L32" s="2">
        <v>2</v>
      </c>
      <c r="M32" s="2">
        <f t="shared" si="0"/>
        <v>4</v>
      </c>
      <c r="N32" s="4" t="str">
        <f t="shared" si="3"/>
        <v>П</v>
      </c>
    </row>
    <row r="33" spans="1:14" ht="94.5" x14ac:dyDescent="0.25">
      <c r="A33" s="2">
        <v>15</v>
      </c>
      <c r="B33" s="17" t="s">
        <v>49</v>
      </c>
      <c r="C33" s="17" t="s">
        <v>79</v>
      </c>
      <c r="D33" s="46" t="s">
        <v>31</v>
      </c>
      <c r="E33" s="47"/>
      <c r="F33" s="2">
        <v>3</v>
      </c>
      <c r="G33" s="2">
        <v>3</v>
      </c>
      <c r="H33" s="2">
        <f t="shared" si="1"/>
        <v>9</v>
      </c>
      <c r="I33" s="3" t="str">
        <f t="shared" si="2"/>
        <v>С</v>
      </c>
      <c r="J33" s="41" t="s">
        <v>80</v>
      </c>
      <c r="K33" s="2">
        <v>2</v>
      </c>
      <c r="L33" s="2">
        <v>2</v>
      </c>
      <c r="M33" s="2">
        <f t="shared" si="0"/>
        <v>4</v>
      </c>
      <c r="N33" s="4" t="str">
        <f t="shared" si="3"/>
        <v>П</v>
      </c>
    </row>
    <row r="34" spans="1:14" ht="31.5" x14ac:dyDescent="0.25">
      <c r="A34" s="2">
        <v>16</v>
      </c>
      <c r="B34" s="17" t="s">
        <v>49</v>
      </c>
      <c r="C34" s="2" t="s">
        <v>81</v>
      </c>
      <c r="D34" s="46" t="s">
        <v>77</v>
      </c>
      <c r="E34" s="47"/>
      <c r="F34" s="2">
        <v>3</v>
      </c>
      <c r="G34" s="2">
        <v>3</v>
      </c>
      <c r="H34" s="2">
        <f t="shared" si="1"/>
        <v>9</v>
      </c>
      <c r="I34" s="3" t="str">
        <f t="shared" si="2"/>
        <v>С</v>
      </c>
      <c r="J34" s="41" t="s">
        <v>78</v>
      </c>
      <c r="K34" s="2">
        <v>3</v>
      </c>
      <c r="L34" s="2">
        <v>1</v>
      </c>
      <c r="M34" s="2">
        <f t="shared" si="0"/>
        <v>3</v>
      </c>
      <c r="N34" s="4" t="str">
        <f t="shared" si="3"/>
        <v>П</v>
      </c>
    </row>
    <row r="35" spans="1:14" ht="47.25" x14ac:dyDescent="0.25">
      <c r="A35" s="2">
        <v>17</v>
      </c>
      <c r="B35" s="17" t="s">
        <v>49</v>
      </c>
      <c r="C35" s="17" t="s">
        <v>82</v>
      </c>
      <c r="D35" s="46" t="s">
        <v>31</v>
      </c>
      <c r="E35" s="47"/>
      <c r="F35" s="2">
        <v>3</v>
      </c>
      <c r="G35" s="2">
        <v>1</v>
      </c>
      <c r="H35" s="2">
        <f t="shared" si="1"/>
        <v>3</v>
      </c>
      <c r="I35" s="3" t="str">
        <f t="shared" si="2"/>
        <v>П</v>
      </c>
      <c r="J35" s="41" t="s">
        <v>83</v>
      </c>
      <c r="K35" s="2">
        <v>2</v>
      </c>
      <c r="L35" s="2">
        <v>1</v>
      </c>
      <c r="M35" s="2">
        <f t="shared" si="0"/>
        <v>2</v>
      </c>
      <c r="N35" s="4" t="str">
        <f t="shared" si="3"/>
        <v>П</v>
      </c>
    </row>
    <row r="36" spans="1:14" ht="78.75" x14ac:dyDescent="0.25">
      <c r="A36" s="2">
        <v>18</v>
      </c>
      <c r="B36" s="17" t="s">
        <v>49</v>
      </c>
      <c r="C36" s="17" t="s">
        <v>84</v>
      </c>
      <c r="D36" s="46" t="s">
        <v>84</v>
      </c>
      <c r="E36" s="47"/>
      <c r="F36" s="2">
        <v>3</v>
      </c>
      <c r="G36" s="2">
        <v>2</v>
      </c>
      <c r="H36" s="2">
        <f t="shared" si="1"/>
        <v>6</v>
      </c>
      <c r="I36" s="3" t="str">
        <f t="shared" si="2"/>
        <v>С</v>
      </c>
      <c r="J36" s="41" t="s">
        <v>85</v>
      </c>
      <c r="K36" s="2">
        <v>2</v>
      </c>
      <c r="L36" s="2">
        <v>1</v>
      </c>
      <c r="M36" s="2">
        <f t="shared" si="0"/>
        <v>2</v>
      </c>
      <c r="N36" s="4" t="str">
        <f t="shared" si="3"/>
        <v>П</v>
      </c>
    </row>
    <row r="37" spans="1:14" ht="31.5" x14ac:dyDescent="0.25">
      <c r="A37" s="2">
        <v>19</v>
      </c>
      <c r="B37" s="17" t="s">
        <v>49</v>
      </c>
      <c r="C37" s="17" t="s">
        <v>87</v>
      </c>
      <c r="D37" s="46" t="s">
        <v>56</v>
      </c>
      <c r="E37" s="47"/>
      <c r="F37" s="2">
        <v>3</v>
      </c>
      <c r="G37" s="2">
        <v>2</v>
      </c>
      <c r="H37" s="2">
        <f t="shared" si="1"/>
        <v>6</v>
      </c>
      <c r="I37" s="3" t="str">
        <f t="shared" si="2"/>
        <v>С</v>
      </c>
      <c r="J37" s="41" t="s">
        <v>88</v>
      </c>
      <c r="K37" s="2">
        <v>2</v>
      </c>
      <c r="L37" s="2">
        <v>1</v>
      </c>
      <c r="M37" s="2">
        <f t="shared" si="0"/>
        <v>2</v>
      </c>
      <c r="N37" s="4" t="str">
        <f t="shared" si="3"/>
        <v>П</v>
      </c>
    </row>
    <row r="38" spans="1:14" ht="126" x14ac:dyDescent="0.25">
      <c r="A38" s="2">
        <v>20</v>
      </c>
      <c r="B38" s="17" t="s">
        <v>86</v>
      </c>
      <c r="C38" s="17" t="s">
        <v>89</v>
      </c>
      <c r="D38" s="46" t="s">
        <v>56</v>
      </c>
      <c r="E38" s="47"/>
      <c r="F38" s="2">
        <v>3</v>
      </c>
      <c r="G38" s="2">
        <v>2</v>
      </c>
      <c r="H38" s="2">
        <f t="shared" si="1"/>
        <v>6</v>
      </c>
      <c r="I38" s="3" t="str">
        <f t="shared" si="2"/>
        <v>С</v>
      </c>
      <c r="J38" s="41" t="s">
        <v>90</v>
      </c>
      <c r="K38" s="2">
        <v>2</v>
      </c>
      <c r="L38" s="2">
        <v>1</v>
      </c>
      <c r="M38" s="2">
        <f t="shared" si="0"/>
        <v>2</v>
      </c>
      <c r="N38" s="4" t="str">
        <f t="shared" si="3"/>
        <v>П</v>
      </c>
    </row>
    <row r="39" spans="1:14" ht="94.5" x14ac:dyDescent="0.25">
      <c r="A39" s="2">
        <v>21</v>
      </c>
      <c r="B39" s="17" t="s">
        <v>86</v>
      </c>
      <c r="C39" s="17" t="s">
        <v>36</v>
      </c>
      <c r="D39" s="46" t="s">
        <v>31</v>
      </c>
      <c r="E39" s="47"/>
      <c r="F39" s="2">
        <v>2</v>
      </c>
      <c r="G39" s="2">
        <v>3</v>
      </c>
      <c r="H39" s="2">
        <f t="shared" si="1"/>
        <v>6</v>
      </c>
      <c r="I39" s="3" t="str">
        <f t="shared" si="2"/>
        <v>С</v>
      </c>
      <c r="J39" s="41" t="s">
        <v>91</v>
      </c>
      <c r="K39" s="2">
        <v>1</v>
      </c>
      <c r="L39" s="2">
        <v>2</v>
      </c>
      <c r="M39" s="2">
        <f t="shared" si="0"/>
        <v>2</v>
      </c>
      <c r="N39" s="4" t="str">
        <f t="shared" si="3"/>
        <v>П</v>
      </c>
    </row>
    <row r="42" spans="1:14" x14ac:dyDescent="0.25">
      <c r="B42" t="s">
        <v>10</v>
      </c>
    </row>
    <row r="43" spans="1:14" x14ac:dyDescent="0.25">
      <c r="B43" s="5" t="s">
        <v>25</v>
      </c>
    </row>
    <row r="44" spans="1:14" x14ac:dyDescent="0.25">
      <c r="B44" s="6" t="s">
        <v>14</v>
      </c>
    </row>
    <row r="45" spans="1:14" x14ac:dyDescent="0.25">
      <c r="B45" s="7" t="s">
        <v>15</v>
      </c>
    </row>
    <row r="46" spans="1:14" x14ac:dyDescent="0.25">
      <c r="B46" s="8" t="s">
        <v>16</v>
      </c>
    </row>
  </sheetData>
  <mergeCells count="59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23:E23"/>
    <mergeCell ref="D24:E24"/>
    <mergeCell ref="D25:E25"/>
    <mergeCell ref="D26:E26"/>
    <mergeCell ref="D28:E28"/>
    <mergeCell ref="D29:E29"/>
    <mergeCell ref="D30:E30"/>
    <mergeCell ref="D27:E27"/>
    <mergeCell ref="D36:E36"/>
    <mergeCell ref="D37:E37"/>
    <mergeCell ref="D38:E38"/>
    <mergeCell ref="D39:E39"/>
    <mergeCell ref="D31:E31"/>
    <mergeCell ref="D32:E32"/>
    <mergeCell ref="D33:E33"/>
    <mergeCell ref="D34:E34"/>
    <mergeCell ref="D35:E35"/>
  </mergeCells>
  <conditionalFormatting sqref="N33">
    <cfRule type="cellIs" dxfId="672" priority="65" operator="equal">
      <formula>"НП"</formula>
    </cfRule>
  </conditionalFormatting>
  <conditionalFormatting sqref="I32">
    <cfRule type="cellIs" dxfId="671" priority="64" operator="equal">
      <formula>"В"</formula>
    </cfRule>
  </conditionalFormatting>
  <conditionalFormatting sqref="I32">
    <cfRule type="cellIs" dxfId="670" priority="63" operator="equal">
      <formula>"П"</formula>
    </cfRule>
  </conditionalFormatting>
  <conditionalFormatting sqref="I32">
    <cfRule type="cellIs" dxfId="669" priority="62" operator="equal">
      <formula>"С"</formula>
    </cfRule>
  </conditionalFormatting>
  <conditionalFormatting sqref="I32">
    <cfRule type="cellIs" dxfId="668" priority="61" operator="equal">
      <formula>"НП"</formula>
    </cfRule>
  </conditionalFormatting>
  <conditionalFormatting sqref="N32">
    <cfRule type="cellIs" dxfId="667" priority="60" operator="equal">
      <formula>"В"</formula>
    </cfRule>
  </conditionalFormatting>
  <conditionalFormatting sqref="N32">
    <cfRule type="cellIs" dxfId="666" priority="59" operator="equal">
      <formula>"П"</formula>
    </cfRule>
  </conditionalFormatting>
  <conditionalFormatting sqref="N32">
    <cfRule type="cellIs" dxfId="665" priority="58" operator="equal">
      <formula>"С"</formula>
    </cfRule>
  </conditionalFormatting>
  <conditionalFormatting sqref="I34">
    <cfRule type="cellIs" dxfId="664" priority="56" operator="equal">
      <formula>"В"</formula>
    </cfRule>
  </conditionalFormatting>
  <conditionalFormatting sqref="I34">
    <cfRule type="cellIs" dxfId="663" priority="55" operator="equal">
      <formula>"П"</formula>
    </cfRule>
  </conditionalFormatting>
  <conditionalFormatting sqref="I34">
    <cfRule type="cellIs" dxfId="662" priority="54" operator="equal">
      <formula>"С"</formula>
    </cfRule>
  </conditionalFormatting>
  <conditionalFormatting sqref="I34">
    <cfRule type="cellIs" dxfId="661" priority="53" operator="equal">
      <formula>"НП"</formula>
    </cfRule>
  </conditionalFormatting>
  <conditionalFormatting sqref="I39">
    <cfRule type="cellIs" dxfId="660" priority="48" operator="equal">
      <formula>"В"</formula>
    </cfRule>
  </conditionalFormatting>
  <conditionalFormatting sqref="I39">
    <cfRule type="cellIs" dxfId="659" priority="47" operator="equal">
      <formula>"П"</formula>
    </cfRule>
  </conditionalFormatting>
  <conditionalFormatting sqref="I39">
    <cfRule type="cellIs" dxfId="658" priority="46" operator="equal">
      <formula>"С"</formula>
    </cfRule>
  </conditionalFormatting>
  <conditionalFormatting sqref="I39">
    <cfRule type="cellIs" dxfId="657" priority="45" operator="equal">
      <formula>"НП"</formula>
    </cfRule>
  </conditionalFormatting>
  <conditionalFormatting sqref="N39">
    <cfRule type="cellIs" dxfId="656" priority="44" operator="equal">
      <formula>"В"</formula>
    </cfRule>
  </conditionalFormatting>
  <conditionalFormatting sqref="N39">
    <cfRule type="cellIs" dxfId="655" priority="43" operator="equal">
      <formula>"П"</formula>
    </cfRule>
  </conditionalFormatting>
  <conditionalFormatting sqref="N39">
    <cfRule type="cellIs" dxfId="654" priority="42" operator="equal">
      <formula>"С"</formula>
    </cfRule>
  </conditionalFormatting>
  <conditionalFormatting sqref="N34">
    <cfRule type="cellIs" dxfId="653" priority="52" operator="equal">
      <formula>"В"</formula>
    </cfRule>
  </conditionalFormatting>
  <conditionalFormatting sqref="N34">
    <cfRule type="cellIs" dxfId="652" priority="51" operator="equal">
      <formula>"П"</formula>
    </cfRule>
  </conditionalFormatting>
  <conditionalFormatting sqref="N34">
    <cfRule type="cellIs" dxfId="651" priority="50" operator="equal">
      <formula>"С"</formula>
    </cfRule>
  </conditionalFormatting>
  <conditionalFormatting sqref="I35">
    <cfRule type="cellIs" dxfId="650" priority="40" operator="equal">
      <formula>"В"</formula>
    </cfRule>
  </conditionalFormatting>
  <conditionalFormatting sqref="I35">
    <cfRule type="cellIs" dxfId="649" priority="39" operator="equal">
      <formula>"П"</formula>
    </cfRule>
  </conditionalFormatting>
  <conditionalFormatting sqref="I35">
    <cfRule type="cellIs" dxfId="648" priority="38" operator="equal">
      <formula>"С"</formula>
    </cfRule>
  </conditionalFormatting>
  <conditionalFormatting sqref="I35">
    <cfRule type="cellIs" dxfId="647" priority="37" operator="equal">
      <formula>"НП"</formula>
    </cfRule>
  </conditionalFormatting>
  <conditionalFormatting sqref="N35">
    <cfRule type="cellIs" dxfId="646" priority="36" operator="equal">
      <formula>"В"</formula>
    </cfRule>
  </conditionalFormatting>
  <conditionalFormatting sqref="N35">
    <cfRule type="cellIs" dxfId="645" priority="35" operator="equal">
      <formula>"П"</formula>
    </cfRule>
  </conditionalFormatting>
  <conditionalFormatting sqref="N35">
    <cfRule type="cellIs" dxfId="644" priority="34" operator="equal">
      <formula>"С"</formula>
    </cfRule>
  </conditionalFormatting>
  <conditionalFormatting sqref="I36">
    <cfRule type="cellIs" dxfId="643" priority="32" operator="equal">
      <formula>"В"</formula>
    </cfRule>
  </conditionalFormatting>
  <conditionalFormatting sqref="I36">
    <cfRule type="cellIs" dxfId="642" priority="31" operator="equal">
      <formula>"П"</formula>
    </cfRule>
  </conditionalFormatting>
  <conditionalFormatting sqref="I36">
    <cfRule type="cellIs" dxfId="641" priority="30" operator="equal">
      <formula>"С"</formula>
    </cfRule>
  </conditionalFormatting>
  <conditionalFormatting sqref="I36">
    <cfRule type="cellIs" dxfId="640" priority="29" operator="equal">
      <formula>"НП"</formula>
    </cfRule>
  </conditionalFormatting>
  <conditionalFormatting sqref="N36">
    <cfRule type="cellIs" dxfId="639" priority="28" operator="equal">
      <formula>"В"</formula>
    </cfRule>
  </conditionalFormatting>
  <conditionalFormatting sqref="N36">
    <cfRule type="cellIs" dxfId="638" priority="27" operator="equal">
      <formula>"П"</formula>
    </cfRule>
  </conditionalFormatting>
  <conditionalFormatting sqref="N36">
    <cfRule type="cellIs" dxfId="637" priority="26" operator="equal">
      <formula>"С"</formula>
    </cfRule>
  </conditionalFormatting>
  <conditionalFormatting sqref="I37">
    <cfRule type="cellIs" dxfId="636" priority="24" operator="equal">
      <formula>"В"</formula>
    </cfRule>
  </conditionalFormatting>
  <conditionalFormatting sqref="I37">
    <cfRule type="cellIs" dxfId="635" priority="23" operator="equal">
      <formula>"П"</formula>
    </cfRule>
  </conditionalFormatting>
  <conditionalFormatting sqref="I37">
    <cfRule type="cellIs" dxfId="634" priority="22" operator="equal">
      <formula>"С"</formula>
    </cfRule>
  </conditionalFormatting>
  <conditionalFormatting sqref="I37">
    <cfRule type="cellIs" dxfId="633" priority="21" operator="equal">
      <formula>"НП"</formula>
    </cfRule>
  </conditionalFormatting>
  <conditionalFormatting sqref="N37">
    <cfRule type="cellIs" dxfId="632" priority="20" operator="equal">
      <formula>"В"</formula>
    </cfRule>
  </conditionalFormatting>
  <conditionalFormatting sqref="N37">
    <cfRule type="cellIs" dxfId="631" priority="19" operator="equal">
      <formula>"П"</formula>
    </cfRule>
  </conditionalFormatting>
  <conditionalFormatting sqref="N37">
    <cfRule type="cellIs" dxfId="630" priority="18" operator="equal">
      <formula>"С"</formula>
    </cfRule>
  </conditionalFormatting>
  <conditionalFormatting sqref="I38">
    <cfRule type="cellIs" dxfId="629" priority="16" operator="equal">
      <formula>"В"</formula>
    </cfRule>
  </conditionalFormatting>
  <conditionalFormatting sqref="I38">
    <cfRule type="cellIs" dxfId="628" priority="15" operator="equal">
      <formula>"П"</formula>
    </cfRule>
  </conditionalFormatting>
  <conditionalFormatting sqref="I38">
    <cfRule type="cellIs" dxfId="627" priority="14" operator="equal">
      <formula>"С"</formula>
    </cfRule>
  </conditionalFormatting>
  <conditionalFormatting sqref="I38">
    <cfRule type="cellIs" dxfId="626" priority="13" operator="equal">
      <formula>"НП"</formula>
    </cfRule>
  </conditionalFormatting>
  <conditionalFormatting sqref="N38">
    <cfRule type="cellIs" dxfId="625" priority="12" operator="equal">
      <formula>"В"</formula>
    </cfRule>
  </conditionalFormatting>
  <conditionalFormatting sqref="N38">
    <cfRule type="cellIs" dxfId="624" priority="11" operator="equal">
      <formula>"П"</formula>
    </cfRule>
  </conditionalFormatting>
  <conditionalFormatting sqref="N38">
    <cfRule type="cellIs" dxfId="623" priority="10" operator="equal">
      <formula>"С"</formula>
    </cfRule>
  </conditionalFormatting>
  <conditionalFormatting sqref="I19:I24">
    <cfRule type="cellIs" dxfId="622" priority="96" operator="equal">
      <formula>"В"</formula>
    </cfRule>
  </conditionalFormatting>
  <conditionalFormatting sqref="I19:I24">
    <cfRule type="cellIs" dxfId="621" priority="95" operator="equal">
      <formula>"П"</formula>
    </cfRule>
  </conditionalFormatting>
  <conditionalFormatting sqref="I19:I24">
    <cfRule type="cellIs" dxfId="620" priority="94" operator="equal">
      <formula>"С"</formula>
    </cfRule>
  </conditionalFormatting>
  <conditionalFormatting sqref="I19:I24">
    <cfRule type="cellIs" dxfId="619" priority="93" operator="equal">
      <formula>"НП"</formula>
    </cfRule>
  </conditionalFormatting>
  <conditionalFormatting sqref="N19:N24">
    <cfRule type="cellIs" dxfId="618" priority="92" operator="equal">
      <formula>"В"</formula>
    </cfRule>
  </conditionalFormatting>
  <conditionalFormatting sqref="N19:N24">
    <cfRule type="cellIs" dxfId="617" priority="91" operator="equal">
      <formula>"П"</formula>
    </cfRule>
  </conditionalFormatting>
  <conditionalFormatting sqref="N19:N24">
    <cfRule type="cellIs" dxfId="616" priority="90" operator="equal">
      <formula>"С"</formula>
    </cfRule>
  </conditionalFormatting>
  <conditionalFormatting sqref="N19:N24">
    <cfRule type="cellIs" dxfId="615" priority="89" operator="equal">
      <formula>"НП"</formula>
    </cfRule>
  </conditionalFormatting>
  <conditionalFormatting sqref="I29:I31">
    <cfRule type="cellIs" dxfId="614" priority="88" operator="equal">
      <formula>"В"</formula>
    </cfRule>
  </conditionalFormatting>
  <conditionalFormatting sqref="I29:I31">
    <cfRule type="cellIs" dxfId="613" priority="87" operator="equal">
      <formula>"П"</formula>
    </cfRule>
  </conditionalFormatting>
  <conditionalFormatting sqref="I29:I31">
    <cfRule type="cellIs" dxfId="612" priority="86" operator="equal">
      <formula>"С"</formula>
    </cfRule>
  </conditionalFormatting>
  <conditionalFormatting sqref="I29:I31">
    <cfRule type="cellIs" dxfId="611" priority="85" operator="equal">
      <formula>"НП"</formula>
    </cfRule>
  </conditionalFormatting>
  <conditionalFormatting sqref="N29:N31">
    <cfRule type="cellIs" dxfId="610" priority="84" operator="equal">
      <formula>"В"</formula>
    </cfRule>
  </conditionalFormatting>
  <conditionalFormatting sqref="N29:N31">
    <cfRule type="cellIs" dxfId="609" priority="83" operator="equal">
      <formula>"П"</formula>
    </cfRule>
  </conditionalFormatting>
  <conditionalFormatting sqref="N29:N31">
    <cfRule type="cellIs" dxfId="608" priority="82" operator="equal">
      <formula>"С"</formula>
    </cfRule>
  </conditionalFormatting>
  <conditionalFormatting sqref="N29:N31">
    <cfRule type="cellIs" dxfId="607" priority="81" operator="equal">
      <formula>"НП"</formula>
    </cfRule>
  </conditionalFormatting>
  <conditionalFormatting sqref="I25:I26 I28">
    <cfRule type="cellIs" dxfId="606" priority="80" operator="equal">
      <formula>"В"</formula>
    </cfRule>
  </conditionalFormatting>
  <conditionalFormatting sqref="I25:I26 I28">
    <cfRule type="cellIs" dxfId="605" priority="79" operator="equal">
      <formula>"П"</formula>
    </cfRule>
  </conditionalFormatting>
  <conditionalFormatting sqref="I25:I26 I28">
    <cfRule type="cellIs" dxfId="604" priority="78" operator="equal">
      <formula>"С"</formula>
    </cfRule>
  </conditionalFormatting>
  <conditionalFormatting sqref="I25:I26 I28">
    <cfRule type="cellIs" dxfId="603" priority="77" operator="equal">
      <formula>"НП"</formula>
    </cfRule>
  </conditionalFormatting>
  <conditionalFormatting sqref="N25:N26 N28">
    <cfRule type="cellIs" dxfId="602" priority="76" operator="equal">
      <formula>"В"</formula>
    </cfRule>
  </conditionalFormatting>
  <conditionalFormatting sqref="N25:N26 N28">
    <cfRule type="cellIs" dxfId="601" priority="75" operator="equal">
      <formula>"П"</formula>
    </cfRule>
  </conditionalFormatting>
  <conditionalFormatting sqref="N25:N26 N28">
    <cfRule type="cellIs" dxfId="600" priority="74" operator="equal">
      <formula>"С"</formula>
    </cfRule>
  </conditionalFormatting>
  <conditionalFormatting sqref="N25:N26 N28">
    <cfRule type="cellIs" dxfId="599" priority="73" operator="equal">
      <formula>"НП"</formula>
    </cfRule>
  </conditionalFormatting>
  <conditionalFormatting sqref="I33">
    <cfRule type="cellIs" dxfId="598" priority="72" operator="equal">
      <formula>"В"</formula>
    </cfRule>
  </conditionalFormatting>
  <conditionalFormatting sqref="I33">
    <cfRule type="cellIs" dxfId="597" priority="71" operator="equal">
      <formula>"П"</formula>
    </cfRule>
  </conditionalFormatting>
  <conditionalFormatting sqref="I33">
    <cfRule type="cellIs" dxfId="596" priority="70" operator="equal">
      <formula>"С"</formula>
    </cfRule>
  </conditionalFormatting>
  <conditionalFormatting sqref="I33">
    <cfRule type="cellIs" dxfId="595" priority="69" operator="equal">
      <formula>"НП"</formula>
    </cfRule>
  </conditionalFormatting>
  <conditionalFormatting sqref="N33">
    <cfRule type="cellIs" dxfId="594" priority="68" operator="equal">
      <formula>"В"</formula>
    </cfRule>
  </conditionalFormatting>
  <conditionalFormatting sqref="N33">
    <cfRule type="cellIs" dxfId="593" priority="67" operator="equal">
      <formula>"П"</formula>
    </cfRule>
  </conditionalFormatting>
  <conditionalFormatting sqref="N33">
    <cfRule type="cellIs" dxfId="592" priority="66" operator="equal">
      <formula>"С"</formula>
    </cfRule>
  </conditionalFormatting>
  <conditionalFormatting sqref="N32">
    <cfRule type="cellIs" dxfId="591" priority="57" operator="equal">
      <formula>"НП"</formula>
    </cfRule>
  </conditionalFormatting>
  <conditionalFormatting sqref="N34">
    <cfRule type="cellIs" dxfId="590" priority="49" operator="equal">
      <formula>"НП"</formula>
    </cfRule>
  </conditionalFormatting>
  <conditionalFormatting sqref="N39">
    <cfRule type="cellIs" dxfId="589" priority="41" operator="equal">
      <formula>"НП"</formula>
    </cfRule>
  </conditionalFormatting>
  <conditionalFormatting sqref="N35">
    <cfRule type="cellIs" dxfId="588" priority="33" operator="equal">
      <formula>"НП"</formula>
    </cfRule>
  </conditionalFormatting>
  <conditionalFormatting sqref="N36">
    <cfRule type="cellIs" dxfId="587" priority="25" operator="equal">
      <formula>"НП"</formula>
    </cfRule>
  </conditionalFormatting>
  <conditionalFormatting sqref="N37">
    <cfRule type="cellIs" dxfId="586" priority="17" operator="equal">
      <formula>"НП"</formula>
    </cfRule>
  </conditionalFormatting>
  <conditionalFormatting sqref="N38">
    <cfRule type="cellIs" dxfId="585" priority="9" operator="equal">
      <formula>"НП"</formula>
    </cfRule>
  </conditionalFormatting>
  <conditionalFormatting sqref="I27">
    <cfRule type="cellIs" dxfId="584" priority="8" operator="equal">
      <formula>"В"</formula>
    </cfRule>
  </conditionalFormatting>
  <conditionalFormatting sqref="I27">
    <cfRule type="cellIs" dxfId="583" priority="7" operator="equal">
      <formula>"П"</formula>
    </cfRule>
  </conditionalFormatting>
  <conditionalFormatting sqref="I27">
    <cfRule type="cellIs" dxfId="582" priority="6" operator="equal">
      <formula>"С"</formula>
    </cfRule>
  </conditionalFormatting>
  <conditionalFormatting sqref="I27">
    <cfRule type="cellIs" dxfId="581" priority="5" operator="equal">
      <formula>"НП"</formula>
    </cfRule>
  </conditionalFormatting>
  <conditionalFormatting sqref="N27">
    <cfRule type="cellIs" dxfId="580" priority="4" operator="equal">
      <formula>"В"</formula>
    </cfRule>
  </conditionalFormatting>
  <conditionalFormatting sqref="N27">
    <cfRule type="cellIs" dxfId="579" priority="3" operator="equal">
      <formula>"П"</formula>
    </cfRule>
  </conditionalFormatting>
  <conditionalFormatting sqref="N27">
    <cfRule type="cellIs" dxfId="578" priority="2" operator="equal">
      <formula>"С"</formula>
    </cfRule>
  </conditionalFormatting>
  <conditionalFormatting sqref="N27">
    <cfRule type="cellIs" dxfId="577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0"/>
  <sheetViews>
    <sheetView view="pageBreakPreview" topLeftCell="A30" zoomScaleNormal="100" zoomScaleSheetLayoutView="100" workbookViewId="0">
      <selection activeCell="F45" sqref="F45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60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141.75" x14ac:dyDescent="0.25">
      <c r="A19" s="2">
        <v>1</v>
      </c>
      <c r="B19" s="17" t="s">
        <v>27</v>
      </c>
      <c r="C19" s="13" t="s">
        <v>28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26" si="1">F20*G20</f>
        <v>6</v>
      </c>
      <c r="I20" s="3" t="str">
        <f t="shared" ref="I20:I26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6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49</v>
      </c>
      <c r="C22" s="17" t="s">
        <v>50</v>
      </c>
      <c r="D22" s="45" t="s">
        <v>31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51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17" t="s">
        <v>27</v>
      </c>
      <c r="C23" s="17" t="s">
        <v>40</v>
      </c>
      <c r="D23" s="45" t="s">
        <v>41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7" t="s">
        <v>42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89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48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204.75" x14ac:dyDescent="0.25">
      <c r="A25" s="2">
        <v>7</v>
      </c>
      <c r="B25" s="17" t="s">
        <v>27</v>
      </c>
      <c r="C25" s="17" t="s">
        <v>52</v>
      </c>
      <c r="D25" s="45" t="s">
        <v>53</v>
      </c>
      <c r="E25" s="45"/>
      <c r="F25" s="2">
        <v>3</v>
      </c>
      <c r="G25" s="2">
        <v>3</v>
      </c>
      <c r="H25" s="2">
        <f t="shared" si="1"/>
        <v>9</v>
      </c>
      <c r="I25" s="3" t="str">
        <f t="shared" si="2"/>
        <v>С</v>
      </c>
      <c r="J25" s="16" t="s">
        <v>92</v>
      </c>
      <c r="K25" s="2">
        <v>2</v>
      </c>
      <c r="L25" s="2">
        <v>1</v>
      </c>
      <c r="M25" s="2">
        <f t="shared" si="0"/>
        <v>2</v>
      </c>
      <c r="N25" s="4" t="str">
        <f t="shared" si="3"/>
        <v>П</v>
      </c>
    </row>
    <row r="26" spans="1:14" ht="78.75" x14ac:dyDescent="0.25">
      <c r="A26" s="2">
        <v>8</v>
      </c>
      <c r="B26" s="17" t="s">
        <v>49</v>
      </c>
      <c r="C26" s="17" t="s">
        <v>67</v>
      </c>
      <c r="D26" s="45" t="s">
        <v>31</v>
      </c>
      <c r="E26" s="45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7" t="s">
        <v>68</v>
      </c>
      <c r="K26" s="2">
        <v>2</v>
      </c>
      <c r="L26" s="2">
        <v>2</v>
      </c>
      <c r="M26" s="2">
        <f t="shared" si="0"/>
        <v>4</v>
      </c>
      <c r="N26" s="4" t="str">
        <f t="shared" si="3"/>
        <v>П</v>
      </c>
    </row>
    <row r="27" spans="1:14" ht="31.5" x14ac:dyDescent="0.25">
      <c r="A27" s="2">
        <v>9</v>
      </c>
      <c r="B27" s="43" t="s">
        <v>49</v>
      </c>
      <c r="C27" s="43" t="s">
        <v>87</v>
      </c>
      <c r="D27" s="46" t="s">
        <v>56</v>
      </c>
      <c r="E27" s="47"/>
      <c r="F27" s="2">
        <v>3</v>
      </c>
      <c r="G27" s="2">
        <v>2</v>
      </c>
      <c r="H27" s="2">
        <f>F27*G27</f>
        <v>6</v>
      </c>
      <c r="I27" s="3" t="str">
        <f>IF(H27&lt;5,"П",IF(H27&lt;10,"С",IF(H27&lt;15,"В","НП")))</f>
        <v>С</v>
      </c>
      <c r="J27" s="15" t="s">
        <v>88</v>
      </c>
      <c r="K27" s="2">
        <v>2</v>
      </c>
      <c r="L27" s="2">
        <v>1</v>
      </c>
      <c r="M27" s="2">
        <f>K27*L27</f>
        <v>2</v>
      </c>
      <c r="N27" s="4" t="str">
        <f>IF(M27&lt;5,"П",IF(M27&lt;10,"С",IF(M27&lt;15,"В","НП")))</f>
        <v>П</v>
      </c>
    </row>
    <row r="28" spans="1:14" ht="47.25" x14ac:dyDescent="0.25">
      <c r="A28" s="2">
        <v>10</v>
      </c>
      <c r="B28" s="43" t="s">
        <v>49</v>
      </c>
      <c r="C28" s="43" t="s">
        <v>131</v>
      </c>
      <c r="D28" s="46" t="s">
        <v>56</v>
      </c>
      <c r="E28" s="47"/>
      <c r="F28" s="2">
        <v>3</v>
      </c>
      <c r="G28" s="2">
        <v>2</v>
      </c>
      <c r="H28" s="2">
        <f>F28*G28</f>
        <v>6</v>
      </c>
      <c r="I28" s="3" t="str">
        <f>IF(H28&lt;5,"П",IF(H28&lt;10,"С",IF(H28&lt;15,"В","НП")))</f>
        <v>С</v>
      </c>
      <c r="J28" s="15" t="s">
        <v>132</v>
      </c>
      <c r="K28" s="2">
        <v>2</v>
      </c>
      <c r="L28" s="2">
        <v>1</v>
      </c>
      <c r="M28" s="2">
        <f>K28*L28</f>
        <v>2</v>
      </c>
      <c r="N28" s="4" t="str">
        <f>IF(M28&lt;5,"П",IF(M28&lt;10,"С",IF(M28&lt;15,"В","НП")))</f>
        <v>П</v>
      </c>
    </row>
    <row r="29" spans="1:14" ht="31.5" x14ac:dyDescent="0.25">
      <c r="A29" s="2">
        <v>11</v>
      </c>
      <c r="B29" s="43" t="s">
        <v>49</v>
      </c>
      <c r="C29" s="43" t="s">
        <v>133</v>
      </c>
      <c r="D29" s="83" t="s">
        <v>139</v>
      </c>
      <c r="E29" s="84"/>
      <c r="F29" s="2">
        <v>3</v>
      </c>
      <c r="G29" s="2">
        <v>2</v>
      </c>
      <c r="H29" s="2">
        <f>F29*G29</f>
        <v>6</v>
      </c>
      <c r="I29" s="3" t="str">
        <f>IF(H29&lt;5,"П",IF(H29&lt;10,"С",IF(H29&lt;15,"В","НП")))</f>
        <v>С</v>
      </c>
      <c r="J29" s="44" t="s">
        <v>140</v>
      </c>
      <c r="K29" s="2">
        <v>2</v>
      </c>
      <c r="L29" s="2">
        <v>1</v>
      </c>
      <c r="M29" s="2">
        <f>K29*L29</f>
        <v>2</v>
      </c>
      <c r="N29" s="4" t="str">
        <f>IF(M29&lt;5,"П",IF(M29&lt;10,"С",IF(M29&lt;15,"В","НП")))</f>
        <v>П</v>
      </c>
    </row>
    <row r="30" spans="1:14" ht="113.25" customHeight="1" x14ac:dyDescent="0.25">
      <c r="A30" s="2">
        <v>12</v>
      </c>
      <c r="B30" s="40" t="s">
        <v>86</v>
      </c>
      <c r="C30" s="40" t="s">
        <v>89</v>
      </c>
      <c r="D30" s="46" t="s">
        <v>56</v>
      </c>
      <c r="E30" s="47"/>
      <c r="F30" s="2">
        <v>3</v>
      </c>
      <c r="G30" s="2">
        <v>2</v>
      </c>
      <c r="H30" s="2">
        <f t="shared" ref="H30:H31" si="4">F30*G30</f>
        <v>6</v>
      </c>
      <c r="I30" s="3" t="str">
        <f t="shared" ref="I30:I31" si="5">IF(H30&lt;5,"П",IF(H30&lt;10,"С",IF(H30&lt;15,"В","НП")))</f>
        <v>С</v>
      </c>
      <c r="J30" s="41" t="s">
        <v>90</v>
      </c>
      <c r="K30" s="2">
        <v>2</v>
      </c>
      <c r="L30" s="2">
        <v>1</v>
      </c>
      <c r="M30" s="2">
        <f t="shared" ref="M30:M31" si="6">K30*L30</f>
        <v>2</v>
      </c>
      <c r="N30" s="4" t="str">
        <f t="shared" ref="N30:N31" si="7">IF(M30&lt;5,"П",IF(M30&lt;10,"С",IF(M30&lt;15,"В","НП")))</f>
        <v>П</v>
      </c>
    </row>
    <row r="31" spans="1:14" ht="94.5" x14ac:dyDescent="0.25">
      <c r="A31" s="2">
        <v>13</v>
      </c>
      <c r="B31" s="40" t="s">
        <v>86</v>
      </c>
      <c r="C31" s="40" t="s">
        <v>36</v>
      </c>
      <c r="D31" s="46" t="s">
        <v>31</v>
      </c>
      <c r="E31" s="47"/>
      <c r="F31" s="2">
        <v>2</v>
      </c>
      <c r="G31" s="2">
        <v>3</v>
      </c>
      <c r="H31" s="2">
        <f t="shared" si="4"/>
        <v>6</v>
      </c>
      <c r="I31" s="3" t="str">
        <f t="shared" si="5"/>
        <v>С</v>
      </c>
      <c r="J31" s="41" t="s">
        <v>91</v>
      </c>
      <c r="K31" s="2">
        <v>1</v>
      </c>
      <c r="L31" s="2">
        <v>2</v>
      </c>
      <c r="M31" s="2">
        <f t="shared" si="6"/>
        <v>2</v>
      </c>
      <c r="N31" s="4" t="str">
        <f t="shared" si="7"/>
        <v>П</v>
      </c>
    </row>
    <row r="32" spans="1:14" ht="47.25" x14ac:dyDescent="0.25">
      <c r="A32" s="2">
        <v>14</v>
      </c>
      <c r="B32" s="40" t="s">
        <v>86</v>
      </c>
      <c r="C32" s="40" t="s">
        <v>40</v>
      </c>
      <c r="D32" s="46" t="s">
        <v>53</v>
      </c>
      <c r="E32" s="47"/>
      <c r="F32" s="2">
        <v>3</v>
      </c>
      <c r="G32" s="2">
        <v>3</v>
      </c>
      <c r="H32" s="2">
        <f t="shared" ref="H32" si="8">F32*G32</f>
        <v>9</v>
      </c>
      <c r="I32" s="3" t="str">
        <f t="shared" ref="I32" si="9">IF(H32&lt;5,"П",IF(H32&lt;10,"С",IF(H32&lt;15,"В","НП")))</f>
        <v>С</v>
      </c>
      <c r="J32" s="41" t="s">
        <v>141</v>
      </c>
      <c r="K32" s="2">
        <v>2</v>
      </c>
      <c r="L32" s="2">
        <v>2</v>
      </c>
      <c r="M32" s="2">
        <f t="shared" ref="M32" si="10">K32*L32</f>
        <v>4</v>
      </c>
      <c r="N32" s="4" t="str">
        <f t="shared" ref="N32" si="11">IF(M32&lt;5,"П",IF(M32&lt;10,"С",IF(M32&lt;15,"В","НП")))</f>
        <v>П</v>
      </c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t="s">
        <v>10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5" t="s">
        <v>25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6" t="s">
        <v>14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7" t="s">
        <v>15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8" t="s">
        <v>16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x14ac:dyDescent="0.25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x14ac:dyDescent="0.25">
      <c r="A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x14ac:dyDescent="0.25">
      <c r="A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x14ac:dyDescent="0.25">
      <c r="A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</sheetData>
  <mergeCells count="52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23:E23"/>
    <mergeCell ref="D24:E24"/>
    <mergeCell ref="D30:E30"/>
    <mergeCell ref="D31:E31"/>
    <mergeCell ref="D32:E32"/>
    <mergeCell ref="D25:E25"/>
    <mergeCell ref="D26:E26"/>
    <mergeCell ref="D27:E27"/>
    <mergeCell ref="D28:E28"/>
    <mergeCell ref="D29:E29"/>
  </mergeCells>
  <conditionalFormatting sqref="N19">
    <cfRule type="cellIs" dxfId="576" priority="106" operator="equal">
      <formula>"В"</formula>
    </cfRule>
  </conditionalFormatting>
  <conditionalFormatting sqref="N19">
    <cfRule type="cellIs" dxfId="575" priority="105" operator="equal">
      <formula>"П"</formula>
    </cfRule>
  </conditionalFormatting>
  <conditionalFormatting sqref="N19">
    <cfRule type="cellIs" dxfId="574" priority="104" operator="equal">
      <formula>"С"</formula>
    </cfRule>
  </conditionalFormatting>
  <conditionalFormatting sqref="N19">
    <cfRule type="cellIs" dxfId="573" priority="103" operator="equal">
      <formula>"НП"</formula>
    </cfRule>
  </conditionalFormatting>
  <conditionalFormatting sqref="I19">
    <cfRule type="cellIs" dxfId="572" priority="102" operator="equal">
      <formula>"В"</formula>
    </cfRule>
  </conditionalFormatting>
  <conditionalFormatting sqref="I19">
    <cfRule type="cellIs" dxfId="571" priority="101" operator="equal">
      <formula>"П"</formula>
    </cfRule>
  </conditionalFormatting>
  <conditionalFormatting sqref="I19">
    <cfRule type="cellIs" dxfId="570" priority="100" operator="equal">
      <formula>"С"</formula>
    </cfRule>
  </conditionalFormatting>
  <conditionalFormatting sqref="I19">
    <cfRule type="cellIs" dxfId="569" priority="99" operator="equal">
      <formula>"НП"</formula>
    </cfRule>
  </conditionalFormatting>
  <conditionalFormatting sqref="I23">
    <cfRule type="cellIs" dxfId="568" priority="75" operator="equal">
      <formula>"НП"</formula>
    </cfRule>
  </conditionalFormatting>
  <conditionalFormatting sqref="N20:N21">
    <cfRule type="cellIs" dxfId="567" priority="98" operator="equal">
      <formula>"В"</formula>
    </cfRule>
  </conditionalFormatting>
  <conditionalFormatting sqref="N20:N21">
    <cfRule type="cellIs" dxfId="566" priority="97" operator="equal">
      <formula>"П"</formula>
    </cfRule>
  </conditionalFormatting>
  <conditionalFormatting sqref="N20:N21">
    <cfRule type="cellIs" dxfId="565" priority="96" operator="equal">
      <formula>"С"</formula>
    </cfRule>
  </conditionalFormatting>
  <conditionalFormatting sqref="N20:N21">
    <cfRule type="cellIs" dxfId="564" priority="95" operator="equal">
      <formula>"НП"</formula>
    </cfRule>
  </conditionalFormatting>
  <conditionalFormatting sqref="I20:I21">
    <cfRule type="cellIs" dxfId="563" priority="94" operator="equal">
      <formula>"В"</formula>
    </cfRule>
  </conditionalFormatting>
  <conditionalFormatting sqref="I20:I21">
    <cfRule type="cellIs" dxfId="562" priority="93" operator="equal">
      <formula>"П"</formula>
    </cfRule>
  </conditionalFormatting>
  <conditionalFormatting sqref="I20:I21">
    <cfRule type="cellIs" dxfId="561" priority="92" operator="equal">
      <formula>"С"</formula>
    </cfRule>
  </conditionalFormatting>
  <conditionalFormatting sqref="I20:I21">
    <cfRule type="cellIs" dxfId="560" priority="91" operator="equal">
      <formula>"НП"</formula>
    </cfRule>
  </conditionalFormatting>
  <conditionalFormatting sqref="N22">
    <cfRule type="cellIs" dxfId="559" priority="90" operator="equal">
      <formula>"В"</formula>
    </cfRule>
  </conditionalFormatting>
  <conditionalFormatting sqref="N22">
    <cfRule type="cellIs" dxfId="558" priority="89" operator="equal">
      <formula>"П"</formula>
    </cfRule>
  </conditionalFormatting>
  <conditionalFormatting sqref="N22">
    <cfRule type="cellIs" dxfId="557" priority="88" operator="equal">
      <formula>"С"</formula>
    </cfRule>
  </conditionalFormatting>
  <conditionalFormatting sqref="N22">
    <cfRule type="cellIs" dxfId="556" priority="87" operator="equal">
      <formula>"НП"</formula>
    </cfRule>
  </conditionalFormatting>
  <conditionalFormatting sqref="I22">
    <cfRule type="cellIs" dxfId="555" priority="86" operator="equal">
      <formula>"В"</formula>
    </cfRule>
  </conditionalFormatting>
  <conditionalFormatting sqref="I22">
    <cfRule type="cellIs" dxfId="554" priority="85" operator="equal">
      <formula>"П"</formula>
    </cfRule>
  </conditionalFormatting>
  <conditionalFormatting sqref="I22">
    <cfRule type="cellIs" dxfId="553" priority="84" operator="equal">
      <formula>"С"</formula>
    </cfRule>
  </conditionalFormatting>
  <conditionalFormatting sqref="I22">
    <cfRule type="cellIs" dxfId="552" priority="83" operator="equal">
      <formula>"НП"</formula>
    </cfRule>
  </conditionalFormatting>
  <conditionalFormatting sqref="N23">
    <cfRule type="cellIs" dxfId="551" priority="82" operator="equal">
      <formula>"В"</formula>
    </cfRule>
  </conditionalFormatting>
  <conditionalFormatting sqref="N23">
    <cfRule type="cellIs" dxfId="550" priority="81" operator="equal">
      <formula>"П"</formula>
    </cfRule>
  </conditionalFormatting>
  <conditionalFormatting sqref="N23">
    <cfRule type="cellIs" dxfId="549" priority="80" operator="equal">
      <formula>"С"</formula>
    </cfRule>
  </conditionalFormatting>
  <conditionalFormatting sqref="N23">
    <cfRule type="cellIs" dxfId="548" priority="79" operator="equal">
      <formula>"НП"</formula>
    </cfRule>
  </conditionalFormatting>
  <conditionalFormatting sqref="I23">
    <cfRule type="cellIs" dxfId="547" priority="78" operator="equal">
      <formula>"В"</formula>
    </cfRule>
  </conditionalFormatting>
  <conditionalFormatting sqref="I23">
    <cfRule type="cellIs" dxfId="546" priority="77" operator="equal">
      <formula>"П"</formula>
    </cfRule>
  </conditionalFormatting>
  <conditionalFormatting sqref="I23">
    <cfRule type="cellIs" dxfId="545" priority="76" operator="equal">
      <formula>"С"</formula>
    </cfRule>
  </conditionalFormatting>
  <conditionalFormatting sqref="N24">
    <cfRule type="cellIs" dxfId="544" priority="74" operator="equal">
      <formula>"В"</formula>
    </cfRule>
  </conditionalFormatting>
  <conditionalFormatting sqref="N24">
    <cfRule type="cellIs" dxfId="543" priority="73" operator="equal">
      <formula>"П"</formula>
    </cfRule>
  </conditionalFormatting>
  <conditionalFormatting sqref="N24">
    <cfRule type="cellIs" dxfId="542" priority="72" operator="equal">
      <formula>"С"</formula>
    </cfRule>
  </conditionalFormatting>
  <conditionalFormatting sqref="N24">
    <cfRule type="cellIs" dxfId="541" priority="71" operator="equal">
      <formula>"НП"</formula>
    </cfRule>
  </conditionalFormatting>
  <conditionalFormatting sqref="I24">
    <cfRule type="cellIs" dxfId="540" priority="70" operator="equal">
      <formula>"В"</formula>
    </cfRule>
  </conditionalFormatting>
  <conditionalFormatting sqref="I24">
    <cfRule type="cellIs" dxfId="539" priority="69" operator="equal">
      <formula>"П"</formula>
    </cfRule>
  </conditionalFormatting>
  <conditionalFormatting sqref="I24">
    <cfRule type="cellIs" dxfId="538" priority="68" operator="equal">
      <formula>"С"</formula>
    </cfRule>
  </conditionalFormatting>
  <conditionalFormatting sqref="I24">
    <cfRule type="cellIs" dxfId="537" priority="67" operator="equal">
      <formula>"НП"</formula>
    </cfRule>
  </conditionalFormatting>
  <conditionalFormatting sqref="N25:N26 I26">
    <cfRule type="cellIs" dxfId="536" priority="66" operator="equal">
      <formula>"В"</formula>
    </cfRule>
  </conditionalFormatting>
  <conditionalFormatting sqref="N25:N26 I26">
    <cfRule type="cellIs" dxfId="535" priority="65" operator="equal">
      <formula>"П"</formula>
    </cfRule>
  </conditionalFormatting>
  <conditionalFormatting sqref="N25:N26 I26">
    <cfRule type="cellIs" dxfId="534" priority="64" operator="equal">
      <formula>"С"</formula>
    </cfRule>
  </conditionalFormatting>
  <conditionalFormatting sqref="I26">
    <cfRule type="cellIs" dxfId="533" priority="63" operator="equal">
      <formula>"НП"</formula>
    </cfRule>
  </conditionalFormatting>
  <conditionalFormatting sqref="N25:N26">
    <cfRule type="cellIs" dxfId="532" priority="62" operator="equal">
      <formula>"НП"</formula>
    </cfRule>
  </conditionalFormatting>
  <conditionalFormatting sqref="I25">
    <cfRule type="cellIs" dxfId="531" priority="61" operator="equal">
      <formula>"В"</formula>
    </cfRule>
  </conditionalFormatting>
  <conditionalFormatting sqref="I25">
    <cfRule type="cellIs" dxfId="530" priority="60" operator="equal">
      <formula>"П"</formula>
    </cfRule>
  </conditionalFormatting>
  <conditionalFormatting sqref="I25">
    <cfRule type="cellIs" dxfId="529" priority="59" operator="equal">
      <formula>"С"</formula>
    </cfRule>
  </conditionalFormatting>
  <conditionalFormatting sqref="I25">
    <cfRule type="cellIs" dxfId="528" priority="58" operator="equal">
      <formula>"НП"</formula>
    </cfRule>
  </conditionalFormatting>
  <conditionalFormatting sqref="N27">
    <cfRule type="cellIs" dxfId="527" priority="36" operator="equal">
      <formula>"В"</formula>
    </cfRule>
  </conditionalFormatting>
  <conditionalFormatting sqref="N27">
    <cfRule type="cellIs" dxfId="526" priority="35" operator="equal">
      <formula>"П"</formula>
    </cfRule>
  </conditionalFormatting>
  <conditionalFormatting sqref="N27">
    <cfRule type="cellIs" dxfId="525" priority="34" operator="equal">
      <formula>"С"</formula>
    </cfRule>
  </conditionalFormatting>
  <conditionalFormatting sqref="I28">
    <cfRule type="cellIs" dxfId="524" priority="48" operator="equal">
      <formula>"В"</formula>
    </cfRule>
  </conditionalFormatting>
  <conditionalFormatting sqref="I28">
    <cfRule type="cellIs" dxfId="523" priority="47" operator="equal">
      <formula>"П"</formula>
    </cfRule>
  </conditionalFormatting>
  <conditionalFormatting sqref="I28">
    <cfRule type="cellIs" dxfId="522" priority="46" operator="equal">
      <formula>"С"</formula>
    </cfRule>
  </conditionalFormatting>
  <conditionalFormatting sqref="I28">
    <cfRule type="cellIs" dxfId="521" priority="45" operator="equal">
      <formula>"НП"</formula>
    </cfRule>
  </conditionalFormatting>
  <conditionalFormatting sqref="N28">
    <cfRule type="cellIs" dxfId="520" priority="44" operator="equal">
      <formula>"В"</formula>
    </cfRule>
  </conditionalFormatting>
  <conditionalFormatting sqref="N28">
    <cfRule type="cellIs" dxfId="519" priority="43" operator="equal">
      <formula>"П"</formula>
    </cfRule>
  </conditionalFormatting>
  <conditionalFormatting sqref="N28">
    <cfRule type="cellIs" dxfId="518" priority="42" operator="equal">
      <formula>"С"</formula>
    </cfRule>
  </conditionalFormatting>
  <conditionalFormatting sqref="N28">
    <cfRule type="cellIs" dxfId="517" priority="41" operator="equal">
      <formula>"НП"</formula>
    </cfRule>
  </conditionalFormatting>
  <conditionalFormatting sqref="I27">
    <cfRule type="cellIs" dxfId="516" priority="40" operator="equal">
      <formula>"В"</formula>
    </cfRule>
  </conditionalFormatting>
  <conditionalFormatting sqref="I27">
    <cfRule type="cellIs" dxfId="515" priority="39" operator="equal">
      <formula>"П"</formula>
    </cfRule>
  </conditionalFormatting>
  <conditionalFormatting sqref="I27">
    <cfRule type="cellIs" dxfId="514" priority="38" operator="equal">
      <formula>"С"</formula>
    </cfRule>
  </conditionalFormatting>
  <conditionalFormatting sqref="I27">
    <cfRule type="cellIs" dxfId="513" priority="37" operator="equal">
      <formula>"НП"</formula>
    </cfRule>
  </conditionalFormatting>
  <conditionalFormatting sqref="N27">
    <cfRule type="cellIs" dxfId="512" priority="33" operator="equal">
      <formula>"НП"</formula>
    </cfRule>
  </conditionalFormatting>
  <conditionalFormatting sqref="I29">
    <cfRule type="cellIs" dxfId="511" priority="32" operator="equal">
      <formula>"В"</formula>
    </cfRule>
  </conditionalFormatting>
  <conditionalFormatting sqref="I29">
    <cfRule type="cellIs" dxfId="510" priority="31" operator="equal">
      <formula>"П"</formula>
    </cfRule>
  </conditionalFormatting>
  <conditionalFormatting sqref="I29">
    <cfRule type="cellIs" dxfId="509" priority="30" operator="equal">
      <formula>"С"</formula>
    </cfRule>
  </conditionalFormatting>
  <conditionalFormatting sqref="I29">
    <cfRule type="cellIs" dxfId="508" priority="29" operator="equal">
      <formula>"НП"</formula>
    </cfRule>
  </conditionalFormatting>
  <conditionalFormatting sqref="N29">
    <cfRule type="cellIs" dxfId="507" priority="28" operator="equal">
      <formula>"В"</formula>
    </cfRule>
  </conditionalFormatting>
  <conditionalFormatting sqref="N29">
    <cfRule type="cellIs" dxfId="506" priority="27" operator="equal">
      <formula>"П"</formula>
    </cfRule>
  </conditionalFormatting>
  <conditionalFormatting sqref="N29">
    <cfRule type="cellIs" dxfId="505" priority="26" operator="equal">
      <formula>"С"</formula>
    </cfRule>
  </conditionalFormatting>
  <conditionalFormatting sqref="N29">
    <cfRule type="cellIs" dxfId="504" priority="25" operator="equal">
      <formula>"НП"</formula>
    </cfRule>
  </conditionalFormatting>
  <conditionalFormatting sqref="I31">
    <cfRule type="cellIs" dxfId="503" priority="24" operator="equal">
      <formula>"В"</formula>
    </cfRule>
  </conditionalFormatting>
  <conditionalFormatting sqref="I31">
    <cfRule type="cellIs" dxfId="502" priority="23" operator="equal">
      <formula>"П"</formula>
    </cfRule>
  </conditionalFormatting>
  <conditionalFormatting sqref="I31">
    <cfRule type="cellIs" dxfId="501" priority="22" operator="equal">
      <formula>"С"</formula>
    </cfRule>
  </conditionalFormatting>
  <conditionalFormatting sqref="I31">
    <cfRule type="cellIs" dxfId="500" priority="21" operator="equal">
      <formula>"НП"</formula>
    </cfRule>
  </conditionalFormatting>
  <conditionalFormatting sqref="N31">
    <cfRule type="cellIs" dxfId="499" priority="20" operator="equal">
      <formula>"В"</formula>
    </cfRule>
  </conditionalFormatting>
  <conditionalFormatting sqref="N31">
    <cfRule type="cellIs" dxfId="498" priority="19" operator="equal">
      <formula>"П"</formula>
    </cfRule>
  </conditionalFormatting>
  <conditionalFormatting sqref="N31">
    <cfRule type="cellIs" dxfId="497" priority="18" operator="equal">
      <formula>"С"</formula>
    </cfRule>
  </conditionalFormatting>
  <conditionalFormatting sqref="I30">
    <cfRule type="cellIs" dxfId="496" priority="16" operator="equal">
      <formula>"В"</formula>
    </cfRule>
  </conditionalFormatting>
  <conditionalFormatting sqref="I30">
    <cfRule type="cellIs" dxfId="495" priority="15" operator="equal">
      <formula>"П"</formula>
    </cfRule>
  </conditionalFormatting>
  <conditionalFormatting sqref="I30">
    <cfRule type="cellIs" dxfId="494" priority="14" operator="equal">
      <formula>"С"</formula>
    </cfRule>
  </conditionalFormatting>
  <conditionalFormatting sqref="I30">
    <cfRule type="cellIs" dxfId="493" priority="13" operator="equal">
      <formula>"НП"</formula>
    </cfRule>
  </conditionalFormatting>
  <conditionalFormatting sqref="N30">
    <cfRule type="cellIs" dxfId="492" priority="12" operator="equal">
      <formula>"В"</formula>
    </cfRule>
  </conditionalFormatting>
  <conditionalFormatting sqref="N30">
    <cfRule type="cellIs" dxfId="491" priority="11" operator="equal">
      <formula>"П"</formula>
    </cfRule>
  </conditionalFormatting>
  <conditionalFormatting sqref="N30">
    <cfRule type="cellIs" dxfId="490" priority="10" operator="equal">
      <formula>"С"</formula>
    </cfRule>
  </conditionalFormatting>
  <conditionalFormatting sqref="N31">
    <cfRule type="cellIs" dxfId="489" priority="17" operator="equal">
      <formula>"НП"</formula>
    </cfRule>
  </conditionalFormatting>
  <conditionalFormatting sqref="N30">
    <cfRule type="cellIs" dxfId="488" priority="9" operator="equal">
      <formula>"НП"</formula>
    </cfRule>
  </conditionalFormatting>
  <conditionalFormatting sqref="I32">
    <cfRule type="cellIs" dxfId="487" priority="8" operator="equal">
      <formula>"В"</formula>
    </cfRule>
  </conditionalFormatting>
  <conditionalFormatting sqref="I32">
    <cfRule type="cellIs" dxfId="486" priority="7" operator="equal">
      <formula>"П"</formula>
    </cfRule>
  </conditionalFormatting>
  <conditionalFormatting sqref="I32">
    <cfRule type="cellIs" dxfId="485" priority="6" operator="equal">
      <formula>"С"</formula>
    </cfRule>
  </conditionalFormatting>
  <conditionalFormatting sqref="I32">
    <cfRule type="cellIs" dxfId="484" priority="5" operator="equal">
      <formula>"НП"</formula>
    </cfRule>
  </conditionalFormatting>
  <conditionalFormatting sqref="N32">
    <cfRule type="cellIs" dxfId="483" priority="4" operator="equal">
      <formula>"В"</formula>
    </cfRule>
  </conditionalFormatting>
  <conditionalFormatting sqref="N32">
    <cfRule type="cellIs" dxfId="482" priority="3" operator="equal">
      <formula>"П"</formula>
    </cfRule>
  </conditionalFormatting>
  <conditionalFormatting sqref="N32">
    <cfRule type="cellIs" dxfId="481" priority="2" operator="equal">
      <formula>"С"</formula>
    </cfRule>
  </conditionalFormatting>
  <conditionalFormatting sqref="N32">
    <cfRule type="cellIs" dxfId="480" priority="1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view="pageBreakPreview" topLeftCell="A35" zoomScaleNormal="100" zoomScaleSheetLayoutView="100" workbookViewId="0">
      <selection activeCell="A19" sqref="A19:A37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59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6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37" si="1">F20*G20</f>
        <v>6</v>
      </c>
      <c r="I20" s="3" t="str">
        <f t="shared" ref="I20:I37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7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31.5" x14ac:dyDescent="0.25">
      <c r="A23" s="2">
        <v>5</v>
      </c>
      <c r="B23" s="17" t="s">
        <v>27</v>
      </c>
      <c r="C23" s="17" t="s">
        <v>44</v>
      </c>
      <c r="D23" s="46" t="s">
        <v>43</v>
      </c>
      <c r="E23" s="47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6" t="s">
        <v>45</v>
      </c>
      <c r="K23" s="2">
        <v>2</v>
      </c>
      <c r="L23" s="2">
        <v>1</v>
      </c>
      <c r="M23" s="2">
        <f t="shared" si="0"/>
        <v>2</v>
      </c>
      <c r="N23" s="4" t="str">
        <f t="shared" si="3"/>
        <v>П</v>
      </c>
    </row>
    <row r="24" spans="1:14" ht="141.7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94.5" x14ac:dyDescent="0.25">
      <c r="A25" s="2">
        <v>7</v>
      </c>
      <c r="B25" s="17" t="s">
        <v>49</v>
      </c>
      <c r="C25" s="17" t="s">
        <v>50</v>
      </c>
      <c r="D25" s="45" t="s">
        <v>31</v>
      </c>
      <c r="E25" s="45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7" t="s">
        <v>51</v>
      </c>
      <c r="K25" s="2">
        <v>2</v>
      </c>
      <c r="L25" s="2">
        <v>2</v>
      </c>
      <c r="M25" s="2">
        <f t="shared" si="0"/>
        <v>4</v>
      </c>
      <c r="N25" s="4" t="str">
        <f t="shared" si="3"/>
        <v>П</v>
      </c>
    </row>
    <row r="26" spans="1:14" ht="110.25" x14ac:dyDescent="0.25">
      <c r="A26" s="2">
        <v>8</v>
      </c>
      <c r="B26" s="17" t="s">
        <v>49</v>
      </c>
      <c r="C26" s="17" t="s">
        <v>52</v>
      </c>
      <c r="D26" s="46" t="s">
        <v>53</v>
      </c>
      <c r="E26" s="47"/>
      <c r="F26" s="2">
        <v>3</v>
      </c>
      <c r="G26" s="2">
        <v>2</v>
      </c>
      <c r="H26" s="2">
        <f t="shared" si="1"/>
        <v>6</v>
      </c>
      <c r="I26" s="3" t="str">
        <f t="shared" si="2"/>
        <v>С</v>
      </c>
      <c r="J26" s="16" t="s">
        <v>97</v>
      </c>
      <c r="K26" s="2">
        <v>2</v>
      </c>
      <c r="L26" s="2">
        <v>1</v>
      </c>
      <c r="M26" s="2">
        <f t="shared" si="0"/>
        <v>2</v>
      </c>
      <c r="N26" s="4" t="str">
        <f t="shared" si="3"/>
        <v>П</v>
      </c>
    </row>
    <row r="27" spans="1:14" ht="47.25" x14ac:dyDescent="0.25">
      <c r="A27" s="2">
        <v>9</v>
      </c>
      <c r="B27" s="17" t="s">
        <v>49</v>
      </c>
      <c r="C27" s="17" t="s">
        <v>79</v>
      </c>
      <c r="D27" s="78" t="s">
        <v>31</v>
      </c>
      <c r="E27" s="79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17" t="s">
        <v>99</v>
      </c>
      <c r="K27" s="2">
        <v>2</v>
      </c>
      <c r="L27" s="2">
        <v>2</v>
      </c>
      <c r="M27" s="2">
        <f>K27*L27</f>
        <v>4</v>
      </c>
      <c r="N27" s="4" t="str">
        <f t="shared" si="3"/>
        <v>П</v>
      </c>
    </row>
    <row r="28" spans="1:14" ht="47.25" x14ac:dyDescent="0.25">
      <c r="A28" s="2">
        <v>10</v>
      </c>
      <c r="B28" s="17" t="s">
        <v>49</v>
      </c>
      <c r="C28" s="17" t="s">
        <v>69</v>
      </c>
      <c r="D28" s="78" t="s">
        <v>31</v>
      </c>
      <c r="E28" s="79"/>
      <c r="F28" s="2">
        <v>3</v>
      </c>
      <c r="G28" s="2">
        <v>3</v>
      </c>
      <c r="H28" s="2">
        <f t="shared" si="1"/>
        <v>9</v>
      </c>
      <c r="I28" s="3" t="str">
        <f t="shared" si="2"/>
        <v>С</v>
      </c>
      <c r="J28" s="17" t="s">
        <v>100</v>
      </c>
      <c r="K28" s="2">
        <v>2</v>
      </c>
      <c r="L28" s="2">
        <v>2</v>
      </c>
      <c r="M28" s="2">
        <f t="shared" ref="M28:M37" si="4">K28*L28</f>
        <v>4</v>
      </c>
      <c r="N28" s="4" t="str">
        <f t="shared" si="3"/>
        <v>П</v>
      </c>
    </row>
    <row r="29" spans="1:14" ht="78.75" x14ac:dyDescent="0.25">
      <c r="A29" s="2">
        <v>11</v>
      </c>
      <c r="B29" s="17" t="s">
        <v>49</v>
      </c>
      <c r="C29" s="17" t="s">
        <v>67</v>
      </c>
      <c r="D29" s="78" t="s">
        <v>31</v>
      </c>
      <c r="E29" s="79"/>
      <c r="F29" s="2">
        <v>3</v>
      </c>
      <c r="G29" s="2">
        <v>2</v>
      </c>
      <c r="H29" s="2">
        <f t="shared" si="1"/>
        <v>6</v>
      </c>
      <c r="I29" s="3" t="str">
        <f t="shared" si="2"/>
        <v>С</v>
      </c>
      <c r="J29" s="16" t="s">
        <v>68</v>
      </c>
      <c r="K29" s="2">
        <v>2</v>
      </c>
      <c r="L29" s="2">
        <v>2</v>
      </c>
      <c r="M29" s="2">
        <f>K29*L29</f>
        <v>4</v>
      </c>
      <c r="N29" s="4" t="str">
        <f t="shared" si="3"/>
        <v>П</v>
      </c>
    </row>
    <row r="30" spans="1:14" ht="141.75" x14ac:dyDescent="0.25">
      <c r="A30" s="2">
        <v>12</v>
      </c>
      <c r="B30" s="17" t="s">
        <v>49</v>
      </c>
      <c r="C30" s="17" t="s">
        <v>71</v>
      </c>
      <c r="D30" s="78" t="s">
        <v>72</v>
      </c>
      <c r="E30" s="79"/>
      <c r="F30" s="2"/>
      <c r="G30" s="2"/>
      <c r="H30" s="2">
        <f t="shared" si="1"/>
        <v>0</v>
      </c>
      <c r="I30" s="3" t="str">
        <f t="shared" si="2"/>
        <v>П</v>
      </c>
      <c r="J30" s="17" t="s">
        <v>101</v>
      </c>
      <c r="K30" s="2"/>
      <c r="L30" s="2"/>
      <c r="M30" s="2">
        <f t="shared" si="4"/>
        <v>0</v>
      </c>
      <c r="N30" s="4" t="str">
        <f t="shared" si="3"/>
        <v>П</v>
      </c>
    </row>
    <row r="31" spans="1:14" ht="267.75" x14ac:dyDescent="0.25">
      <c r="A31" s="2">
        <v>13</v>
      </c>
      <c r="B31" s="17" t="s">
        <v>49</v>
      </c>
      <c r="C31" s="17" t="s">
        <v>74</v>
      </c>
      <c r="D31" s="78" t="s">
        <v>56</v>
      </c>
      <c r="E31" s="79"/>
      <c r="F31" s="2">
        <v>3</v>
      </c>
      <c r="G31" s="2">
        <v>2</v>
      </c>
      <c r="H31" s="2">
        <f t="shared" si="1"/>
        <v>6</v>
      </c>
      <c r="I31" s="3" t="str">
        <f t="shared" si="2"/>
        <v>С</v>
      </c>
      <c r="J31" s="17" t="s">
        <v>75</v>
      </c>
      <c r="K31" s="2">
        <v>2</v>
      </c>
      <c r="L31" s="2">
        <v>1</v>
      </c>
      <c r="M31" s="2">
        <f t="shared" si="4"/>
        <v>2</v>
      </c>
      <c r="N31" s="4" t="str">
        <f t="shared" si="3"/>
        <v>П</v>
      </c>
    </row>
    <row r="32" spans="1:14" ht="31.5" x14ac:dyDescent="0.25">
      <c r="A32" s="2">
        <v>14</v>
      </c>
      <c r="B32" s="17" t="s">
        <v>49</v>
      </c>
      <c r="C32" s="17" t="s">
        <v>76</v>
      </c>
      <c r="D32" s="78" t="s">
        <v>77</v>
      </c>
      <c r="E32" s="79"/>
      <c r="F32" s="2">
        <v>3</v>
      </c>
      <c r="G32" s="2">
        <v>3</v>
      </c>
      <c r="H32" s="2">
        <f t="shared" si="1"/>
        <v>9</v>
      </c>
      <c r="I32" s="3" t="str">
        <f t="shared" si="2"/>
        <v>С</v>
      </c>
      <c r="J32" s="16" t="s">
        <v>78</v>
      </c>
      <c r="K32" s="2">
        <v>2</v>
      </c>
      <c r="L32" s="2">
        <v>2</v>
      </c>
      <c r="M32" s="2">
        <f t="shared" si="4"/>
        <v>4</v>
      </c>
      <c r="N32" s="4" t="str">
        <f t="shared" si="3"/>
        <v>П</v>
      </c>
    </row>
    <row r="33" spans="1:14" ht="31.5" x14ac:dyDescent="0.25">
      <c r="A33" s="2">
        <v>15</v>
      </c>
      <c r="B33" s="17" t="s">
        <v>49</v>
      </c>
      <c r="C33" s="17" t="s">
        <v>81</v>
      </c>
      <c r="D33" s="78" t="s">
        <v>77</v>
      </c>
      <c r="E33" s="79"/>
      <c r="F33" s="2">
        <v>3</v>
      </c>
      <c r="G33" s="2">
        <v>3</v>
      </c>
      <c r="H33" s="2">
        <f t="shared" si="1"/>
        <v>9</v>
      </c>
      <c r="I33" s="3" t="str">
        <f t="shared" si="2"/>
        <v>С</v>
      </c>
      <c r="J33" s="16" t="s">
        <v>78</v>
      </c>
      <c r="K33" s="2">
        <v>2</v>
      </c>
      <c r="L33" s="2">
        <v>1</v>
      </c>
      <c r="M33" s="2">
        <f t="shared" si="4"/>
        <v>2</v>
      </c>
      <c r="N33" s="4" t="str">
        <f t="shared" si="3"/>
        <v>П</v>
      </c>
    </row>
    <row r="34" spans="1:14" ht="47.25" x14ac:dyDescent="0.25">
      <c r="A34" s="2">
        <v>16</v>
      </c>
      <c r="B34" s="17" t="s">
        <v>49</v>
      </c>
      <c r="C34" s="17" t="s">
        <v>82</v>
      </c>
      <c r="D34" s="78" t="s">
        <v>31</v>
      </c>
      <c r="E34" s="79"/>
      <c r="F34" s="2">
        <v>3</v>
      </c>
      <c r="G34" s="2">
        <v>1</v>
      </c>
      <c r="H34" s="2">
        <f t="shared" si="1"/>
        <v>3</v>
      </c>
      <c r="I34" s="3" t="str">
        <f t="shared" si="2"/>
        <v>П</v>
      </c>
      <c r="J34" s="17" t="s">
        <v>83</v>
      </c>
      <c r="K34" s="2">
        <v>2</v>
      </c>
      <c r="L34" s="2">
        <v>1</v>
      </c>
      <c r="M34" s="2">
        <f t="shared" si="4"/>
        <v>2</v>
      </c>
      <c r="N34" s="4" t="str">
        <f t="shared" si="3"/>
        <v>П</v>
      </c>
    </row>
    <row r="35" spans="1:14" ht="173.25" x14ac:dyDescent="0.25">
      <c r="A35" s="2">
        <v>17</v>
      </c>
      <c r="B35" s="17" t="s">
        <v>49</v>
      </c>
      <c r="C35" s="17" t="s">
        <v>102</v>
      </c>
      <c r="D35" s="46" t="s">
        <v>56</v>
      </c>
      <c r="E35" s="47"/>
      <c r="F35" s="2">
        <v>3</v>
      </c>
      <c r="G35" s="2">
        <v>3</v>
      </c>
      <c r="H35" s="2">
        <f t="shared" si="1"/>
        <v>9</v>
      </c>
      <c r="I35" s="3" t="str">
        <f t="shared" si="2"/>
        <v>С</v>
      </c>
      <c r="J35" s="17" t="s">
        <v>103</v>
      </c>
      <c r="K35" s="2">
        <v>3</v>
      </c>
      <c r="L35" s="2">
        <v>1</v>
      </c>
      <c r="M35" s="2">
        <f t="shared" si="4"/>
        <v>3</v>
      </c>
      <c r="N35" s="4" t="str">
        <f t="shared" si="3"/>
        <v>П</v>
      </c>
    </row>
    <row r="36" spans="1:14" ht="126" x14ac:dyDescent="0.25">
      <c r="A36" s="2">
        <v>18</v>
      </c>
      <c r="B36" s="17" t="s">
        <v>86</v>
      </c>
      <c r="C36" s="17" t="s">
        <v>89</v>
      </c>
      <c r="D36" s="46" t="s">
        <v>56</v>
      </c>
      <c r="E36" s="47"/>
      <c r="F36" s="2">
        <v>3</v>
      </c>
      <c r="G36" s="2">
        <v>2</v>
      </c>
      <c r="H36" s="2">
        <f t="shared" si="1"/>
        <v>6</v>
      </c>
      <c r="I36" s="3" t="str">
        <f t="shared" si="2"/>
        <v>С</v>
      </c>
      <c r="J36" s="18" t="s">
        <v>90</v>
      </c>
      <c r="K36" s="2">
        <v>2</v>
      </c>
      <c r="L36" s="2">
        <v>1</v>
      </c>
      <c r="M36" s="2">
        <f t="shared" si="4"/>
        <v>2</v>
      </c>
      <c r="N36" s="4" t="str">
        <f t="shared" si="3"/>
        <v>П</v>
      </c>
    </row>
    <row r="37" spans="1:14" ht="94.5" x14ac:dyDescent="0.25">
      <c r="A37" s="2">
        <v>19</v>
      </c>
      <c r="B37" s="17" t="s">
        <v>86</v>
      </c>
      <c r="C37" s="17" t="s">
        <v>36</v>
      </c>
      <c r="D37" s="46" t="s">
        <v>31</v>
      </c>
      <c r="E37" s="47"/>
      <c r="F37" s="2">
        <v>2</v>
      </c>
      <c r="G37" s="2">
        <v>3</v>
      </c>
      <c r="H37" s="2">
        <f t="shared" si="1"/>
        <v>6</v>
      </c>
      <c r="I37" s="3" t="str">
        <f t="shared" si="2"/>
        <v>С</v>
      </c>
      <c r="J37" s="18" t="s">
        <v>91</v>
      </c>
      <c r="K37" s="2">
        <v>1</v>
      </c>
      <c r="L37" s="2">
        <v>2</v>
      </c>
      <c r="M37" s="2">
        <f t="shared" si="4"/>
        <v>2</v>
      </c>
      <c r="N37" s="4" t="str">
        <f t="shared" si="3"/>
        <v>П</v>
      </c>
    </row>
    <row r="38" spans="1:14" x14ac:dyDescent="0.25">
      <c r="A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5">
      <c r="A40" s="1"/>
      <c r="B40" t="s">
        <v>10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x14ac:dyDescent="0.25">
      <c r="A41" s="1"/>
      <c r="B41" s="5" t="s">
        <v>25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x14ac:dyDescent="0.25">
      <c r="A42" s="1"/>
      <c r="B42" s="6" t="s">
        <v>14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x14ac:dyDescent="0.25">
      <c r="B43" s="7" t="s">
        <v>15</v>
      </c>
    </row>
    <row r="44" spans="1:14" x14ac:dyDescent="0.25">
      <c r="B44" s="8" t="s">
        <v>16</v>
      </c>
    </row>
  </sheetData>
  <mergeCells count="57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5:A17"/>
    <mergeCell ref="B15:B17"/>
    <mergeCell ref="C15:C17"/>
    <mergeCell ref="D15:E17"/>
    <mergeCell ref="F15:I15"/>
    <mergeCell ref="F16:F17"/>
    <mergeCell ref="G16:G17"/>
    <mergeCell ref="H16:I17"/>
    <mergeCell ref="A12:B13"/>
    <mergeCell ref="C12:H12"/>
    <mergeCell ref="I12:J12"/>
    <mergeCell ref="K12:L12"/>
    <mergeCell ref="A14:N14"/>
    <mergeCell ref="M12:N12"/>
    <mergeCell ref="C13:H13"/>
    <mergeCell ref="I13:J13"/>
    <mergeCell ref="K13:L13"/>
    <mergeCell ref="M13:N13"/>
    <mergeCell ref="K16:K17"/>
    <mergeCell ref="L16:L17"/>
    <mergeCell ref="M16:N17"/>
    <mergeCell ref="D21:E21"/>
    <mergeCell ref="D22:E22"/>
    <mergeCell ref="D18:E18"/>
    <mergeCell ref="J15:J17"/>
    <mergeCell ref="K15:N15"/>
    <mergeCell ref="D23:E23"/>
    <mergeCell ref="D19:E19"/>
    <mergeCell ref="D24:E24"/>
    <mergeCell ref="D20:E20"/>
    <mergeCell ref="D25:E25"/>
    <mergeCell ref="D26:E26"/>
    <mergeCell ref="D27:E27"/>
    <mergeCell ref="D28:E28"/>
    <mergeCell ref="D29:E29"/>
    <mergeCell ref="D35:E35"/>
    <mergeCell ref="D36:E36"/>
    <mergeCell ref="D37:E37"/>
    <mergeCell ref="D30:E30"/>
    <mergeCell ref="D31:E31"/>
    <mergeCell ref="D32:E32"/>
    <mergeCell ref="D33:E33"/>
    <mergeCell ref="D34:E34"/>
  </mergeCells>
  <conditionalFormatting sqref="I36">
    <cfRule type="cellIs" dxfId="479" priority="8" operator="equal">
      <formula>"В"</formula>
    </cfRule>
  </conditionalFormatting>
  <conditionalFormatting sqref="I36">
    <cfRule type="cellIs" dxfId="478" priority="7" operator="equal">
      <formula>"П"</formula>
    </cfRule>
  </conditionalFormatting>
  <conditionalFormatting sqref="I36">
    <cfRule type="cellIs" dxfId="477" priority="6" operator="equal">
      <formula>"С"</formula>
    </cfRule>
  </conditionalFormatting>
  <conditionalFormatting sqref="I36">
    <cfRule type="cellIs" dxfId="476" priority="5" operator="equal">
      <formula>"НП"</formula>
    </cfRule>
  </conditionalFormatting>
  <conditionalFormatting sqref="N36">
    <cfRule type="cellIs" dxfId="475" priority="1" operator="equal">
      <formula>"НП"</formula>
    </cfRule>
  </conditionalFormatting>
  <conditionalFormatting sqref="I31:I32">
    <cfRule type="cellIs" dxfId="474" priority="80" operator="equal">
      <formula>"В"</formula>
    </cfRule>
  </conditionalFormatting>
  <conditionalFormatting sqref="I31:I32">
    <cfRule type="cellIs" dxfId="473" priority="79" operator="equal">
      <formula>"П"</formula>
    </cfRule>
  </conditionalFormatting>
  <conditionalFormatting sqref="I31:I32">
    <cfRule type="cellIs" dxfId="472" priority="78" operator="equal">
      <formula>"С"</formula>
    </cfRule>
  </conditionalFormatting>
  <conditionalFormatting sqref="I31:I32">
    <cfRule type="cellIs" dxfId="471" priority="77" operator="equal">
      <formula>"НП"</formula>
    </cfRule>
  </conditionalFormatting>
  <conditionalFormatting sqref="N31:N32">
    <cfRule type="cellIs" dxfId="470" priority="76" operator="equal">
      <formula>"В"</formula>
    </cfRule>
  </conditionalFormatting>
  <conditionalFormatting sqref="N31:N32">
    <cfRule type="cellIs" dxfId="469" priority="75" operator="equal">
      <formula>"П"</formula>
    </cfRule>
  </conditionalFormatting>
  <conditionalFormatting sqref="N31:N32">
    <cfRule type="cellIs" dxfId="468" priority="74" operator="equal">
      <formula>"С"</formula>
    </cfRule>
  </conditionalFormatting>
  <conditionalFormatting sqref="N31:N32">
    <cfRule type="cellIs" dxfId="467" priority="73" operator="equal">
      <formula>"НП"</formula>
    </cfRule>
  </conditionalFormatting>
  <conditionalFormatting sqref="N28:N30">
    <cfRule type="cellIs" dxfId="466" priority="65" operator="equal">
      <formula>"НП"</formula>
    </cfRule>
  </conditionalFormatting>
  <conditionalFormatting sqref="N25:N26">
    <cfRule type="cellIs" dxfId="465" priority="41" operator="equal">
      <formula>"НП"</formula>
    </cfRule>
  </conditionalFormatting>
  <conditionalFormatting sqref="I28:I30">
    <cfRule type="cellIs" dxfId="464" priority="72" operator="equal">
      <formula>"В"</formula>
    </cfRule>
  </conditionalFormatting>
  <conditionalFormatting sqref="I28:I30">
    <cfRule type="cellIs" dxfId="463" priority="71" operator="equal">
      <formula>"П"</formula>
    </cfRule>
  </conditionalFormatting>
  <conditionalFormatting sqref="I28:I30">
    <cfRule type="cellIs" dxfId="462" priority="70" operator="equal">
      <formula>"С"</formula>
    </cfRule>
  </conditionalFormatting>
  <conditionalFormatting sqref="I28:I30">
    <cfRule type="cellIs" dxfId="461" priority="69" operator="equal">
      <formula>"НП"</formula>
    </cfRule>
  </conditionalFormatting>
  <conditionalFormatting sqref="N28:N30">
    <cfRule type="cellIs" dxfId="460" priority="68" operator="equal">
      <formula>"В"</formula>
    </cfRule>
  </conditionalFormatting>
  <conditionalFormatting sqref="N28:N30">
    <cfRule type="cellIs" dxfId="459" priority="67" operator="equal">
      <formula>"П"</formula>
    </cfRule>
  </conditionalFormatting>
  <conditionalFormatting sqref="N28:N30">
    <cfRule type="cellIs" dxfId="458" priority="66" operator="equal">
      <formula>"С"</formula>
    </cfRule>
  </conditionalFormatting>
  <conditionalFormatting sqref="N33">
    <cfRule type="cellIs" dxfId="457" priority="25" operator="equal">
      <formula>"НП"</formula>
    </cfRule>
  </conditionalFormatting>
  <conditionalFormatting sqref="I27">
    <cfRule type="cellIs" dxfId="456" priority="64" operator="equal">
      <formula>"В"</formula>
    </cfRule>
  </conditionalFormatting>
  <conditionalFormatting sqref="I27">
    <cfRule type="cellIs" dxfId="455" priority="63" operator="equal">
      <formula>"П"</formula>
    </cfRule>
  </conditionalFormatting>
  <conditionalFormatting sqref="I27">
    <cfRule type="cellIs" dxfId="454" priority="62" operator="equal">
      <formula>"С"</formula>
    </cfRule>
  </conditionalFormatting>
  <conditionalFormatting sqref="I27">
    <cfRule type="cellIs" dxfId="453" priority="61" operator="equal">
      <formula>"НП"</formula>
    </cfRule>
  </conditionalFormatting>
  <conditionalFormatting sqref="N27">
    <cfRule type="cellIs" dxfId="452" priority="60" operator="equal">
      <formula>"В"</formula>
    </cfRule>
  </conditionalFormatting>
  <conditionalFormatting sqref="N27">
    <cfRule type="cellIs" dxfId="451" priority="59" operator="equal">
      <formula>"П"</formula>
    </cfRule>
  </conditionalFormatting>
  <conditionalFormatting sqref="N27">
    <cfRule type="cellIs" dxfId="450" priority="58" operator="equal">
      <formula>"С"</formula>
    </cfRule>
  </conditionalFormatting>
  <conditionalFormatting sqref="N27">
    <cfRule type="cellIs" dxfId="449" priority="57" operator="equal">
      <formula>"НП"</formula>
    </cfRule>
  </conditionalFormatting>
  <conditionalFormatting sqref="I25:I26">
    <cfRule type="cellIs" dxfId="448" priority="48" operator="equal">
      <formula>"В"</formula>
    </cfRule>
  </conditionalFormatting>
  <conditionalFormatting sqref="I25:I26">
    <cfRule type="cellIs" dxfId="447" priority="47" operator="equal">
      <formula>"П"</formula>
    </cfRule>
  </conditionalFormatting>
  <conditionalFormatting sqref="I25:I26">
    <cfRule type="cellIs" dxfId="446" priority="46" operator="equal">
      <formula>"С"</formula>
    </cfRule>
  </conditionalFormatting>
  <conditionalFormatting sqref="I25:I26">
    <cfRule type="cellIs" dxfId="445" priority="45" operator="equal">
      <formula>"НП"</formula>
    </cfRule>
  </conditionalFormatting>
  <conditionalFormatting sqref="N25:N26">
    <cfRule type="cellIs" dxfId="444" priority="44" operator="equal">
      <formula>"В"</formula>
    </cfRule>
  </conditionalFormatting>
  <conditionalFormatting sqref="N25:N26">
    <cfRule type="cellIs" dxfId="443" priority="43" operator="equal">
      <formula>"П"</formula>
    </cfRule>
  </conditionalFormatting>
  <conditionalFormatting sqref="N25:N26">
    <cfRule type="cellIs" dxfId="442" priority="42" operator="equal">
      <formula>"С"</formula>
    </cfRule>
  </conditionalFormatting>
  <conditionalFormatting sqref="I19:I24">
    <cfRule type="cellIs" dxfId="441" priority="56" operator="equal">
      <formula>"В"</formula>
    </cfRule>
  </conditionalFormatting>
  <conditionalFormatting sqref="I19:I24">
    <cfRule type="cellIs" dxfId="440" priority="55" operator="equal">
      <formula>"П"</formula>
    </cfRule>
  </conditionalFormatting>
  <conditionalFormatting sqref="I19:I24">
    <cfRule type="cellIs" dxfId="439" priority="54" operator="equal">
      <formula>"С"</formula>
    </cfRule>
  </conditionalFormatting>
  <conditionalFormatting sqref="I19:I24">
    <cfRule type="cellIs" dxfId="438" priority="53" operator="equal">
      <formula>"НП"</formula>
    </cfRule>
  </conditionalFormatting>
  <conditionalFormatting sqref="N19:N24">
    <cfRule type="cellIs" dxfId="437" priority="52" operator="equal">
      <formula>"В"</formula>
    </cfRule>
  </conditionalFormatting>
  <conditionalFormatting sqref="N19:N24">
    <cfRule type="cellIs" dxfId="436" priority="51" operator="equal">
      <formula>"П"</formula>
    </cfRule>
  </conditionalFormatting>
  <conditionalFormatting sqref="N19:N24">
    <cfRule type="cellIs" dxfId="435" priority="50" operator="equal">
      <formula>"С"</formula>
    </cfRule>
  </conditionalFormatting>
  <conditionalFormatting sqref="N19:N24">
    <cfRule type="cellIs" dxfId="434" priority="49" operator="equal">
      <formula>"НП"</formula>
    </cfRule>
  </conditionalFormatting>
  <conditionalFormatting sqref="I33">
    <cfRule type="cellIs" dxfId="433" priority="32" operator="equal">
      <formula>"В"</formula>
    </cfRule>
  </conditionalFormatting>
  <conditionalFormatting sqref="I33">
    <cfRule type="cellIs" dxfId="432" priority="31" operator="equal">
      <formula>"П"</formula>
    </cfRule>
  </conditionalFormatting>
  <conditionalFormatting sqref="I33">
    <cfRule type="cellIs" dxfId="431" priority="30" operator="equal">
      <formula>"С"</formula>
    </cfRule>
  </conditionalFormatting>
  <conditionalFormatting sqref="I33">
    <cfRule type="cellIs" dxfId="430" priority="29" operator="equal">
      <formula>"НП"</formula>
    </cfRule>
  </conditionalFormatting>
  <conditionalFormatting sqref="N33">
    <cfRule type="cellIs" dxfId="429" priority="28" operator="equal">
      <formula>"В"</formula>
    </cfRule>
  </conditionalFormatting>
  <conditionalFormatting sqref="N33">
    <cfRule type="cellIs" dxfId="428" priority="27" operator="equal">
      <formula>"П"</formula>
    </cfRule>
  </conditionalFormatting>
  <conditionalFormatting sqref="N33">
    <cfRule type="cellIs" dxfId="427" priority="26" operator="equal">
      <formula>"С"</formula>
    </cfRule>
  </conditionalFormatting>
  <conditionalFormatting sqref="I34">
    <cfRule type="cellIs" dxfId="426" priority="40" operator="equal">
      <formula>"В"</formula>
    </cfRule>
  </conditionalFormatting>
  <conditionalFormatting sqref="I34">
    <cfRule type="cellIs" dxfId="425" priority="39" operator="equal">
      <formula>"П"</formula>
    </cfRule>
  </conditionalFormatting>
  <conditionalFormatting sqref="I34">
    <cfRule type="cellIs" dxfId="424" priority="38" operator="equal">
      <formula>"С"</formula>
    </cfRule>
  </conditionalFormatting>
  <conditionalFormatting sqref="I34">
    <cfRule type="cellIs" dxfId="423" priority="37" operator="equal">
      <formula>"НП"</formula>
    </cfRule>
  </conditionalFormatting>
  <conditionalFormatting sqref="N34">
    <cfRule type="cellIs" dxfId="422" priority="36" operator="equal">
      <formula>"В"</formula>
    </cfRule>
  </conditionalFormatting>
  <conditionalFormatting sqref="N34">
    <cfRule type="cellIs" dxfId="421" priority="35" operator="equal">
      <formula>"П"</formula>
    </cfRule>
  </conditionalFormatting>
  <conditionalFormatting sqref="N34">
    <cfRule type="cellIs" dxfId="420" priority="34" operator="equal">
      <formula>"С"</formula>
    </cfRule>
  </conditionalFormatting>
  <conditionalFormatting sqref="N34">
    <cfRule type="cellIs" dxfId="419" priority="33" operator="equal">
      <formula>"НП"</formula>
    </cfRule>
  </conditionalFormatting>
  <conditionalFormatting sqref="N36">
    <cfRule type="cellIs" dxfId="418" priority="4" operator="equal">
      <formula>"В"</formula>
    </cfRule>
  </conditionalFormatting>
  <conditionalFormatting sqref="N36">
    <cfRule type="cellIs" dxfId="417" priority="3" operator="equal">
      <formula>"П"</formula>
    </cfRule>
  </conditionalFormatting>
  <conditionalFormatting sqref="N36">
    <cfRule type="cellIs" dxfId="416" priority="2" operator="equal">
      <formula>"С"</formula>
    </cfRule>
  </conditionalFormatting>
  <conditionalFormatting sqref="N35">
    <cfRule type="cellIs" dxfId="415" priority="17" operator="equal">
      <formula>"НП"</formula>
    </cfRule>
  </conditionalFormatting>
  <conditionalFormatting sqref="I35">
    <cfRule type="cellIs" dxfId="414" priority="24" operator="equal">
      <formula>"В"</formula>
    </cfRule>
  </conditionalFormatting>
  <conditionalFormatting sqref="I35">
    <cfRule type="cellIs" dxfId="413" priority="23" operator="equal">
      <formula>"П"</formula>
    </cfRule>
  </conditionalFormatting>
  <conditionalFormatting sqref="I35">
    <cfRule type="cellIs" dxfId="412" priority="22" operator="equal">
      <formula>"С"</formula>
    </cfRule>
  </conditionalFormatting>
  <conditionalFormatting sqref="I35">
    <cfRule type="cellIs" dxfId="411" priority="21" operator="equal">
      <formula>"НП"</formula>
    </cfRule>
  </conditionalFormatting>
  <conditionalFormatting sqref="N35">
    <cfRule type="cellIs" dxfId="410" priority="20" operator="equal">
      <formula>"В"</formula>
    </cfRule>
  </conditionalFormatting>
  <conditionalFormatting sqref="N35">
    <cfRule type="cellIs" dxfId="409" priority="19" operator="equal">
      <formula>"П"</formula>
    </cfRule>
  </conditionalFormatting>
  <conditionalFormatting sqref="N35">
    <cfRule type="cellIs" dxfId="408" priority="18" operator="equal">
      <formula>"С"</formula>
    </cfRule>
  </conditionalFormatting>
  <conditionalFormatting sqref="N37">
    <cfRule type="cellIs" dxfId="407" priority="9" operator="equal">
      <formula>"НП"</formula>
    </cfRule>
  </conditionalFormatting>
  <conditionalFormatting sqref="I37">
    <cfRule type="cellIs" dxfId="406" priority="16" operator="equal">
      <formula>"В"</formula>
    </cfRule>
  </conditionalFormatting>
  <conditionalFormatting sqref="I37">
    <cfRule type="cellIs" dxfId="405" priority="15" operator="equal">
      <formula>"П"</formula>
    </cfRule>
  </conditionalFormatting>
  <conditionalFormatting sqref="I37">
    <cfRule type="cellIs" dxfId="404" priority="14" operator="equal">
      <formula>"С"</formula>
    </cfRule>
  </conditionalFormatting>
  <conditionalFormatting sqref="I37">
    <cfRule type="cellIs" dxfId="403" priority="13" operator="equal">
      <formula>"НП"</formula>
    </cfRule>
  </conditionalFormatting>
  <conditionalFormatting sqref="N37">
    <cfRule type="cellIs" dxfId="402" priority="12" operator="equal">
      <formula>"В"</formula>
    </cfRule>
  </conditionalFormatting>
  <conditionalFormatting sqref="N37">
    <cfRule type="cellIs" dxfId="401" priority="11" operator="equal">
      <formula>"П"</formula>
    </cfRule>
  </conditionalFormatting>
  <conditionalFormatting sqref="N37">
    <cfRule type="cellIs" dxfId="400" priority="10" operator="equal">
      <formula>"С"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6"/>
  <sheetViews>
    <sheetView view="pageBreakPreview" topLeftCell="A27" zoomScaleNormal="100" zoomScaleSheetLayoutView="100" workbookViewId="0">
      <selection activeCell="C28" sqref="C28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58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1" si="0">K19*L19</f>
        <v>1</v>
      </c>
      <c r="N19" s="4" t="str">
        <f>IF(M19&lt;5,"П",IF(M19&lt;10,"С",IF(M19&lt;15,"В","НП")))</f>
        <v>П</v>
      </c>
    </row>
    <row r="20" spans="1:14" ht="63" x14ac:dyDescent="0.25">
      <c r="A20" s="2">
        <v>2</v>
      </c>
      <c r="B20" s="17" t="s">
        <v>27</v>
      </c>
      <c r="C20" s="17" t="s">
        <v>36</v>
      </c>
      <c r="D20" s="45" t="s">
        <v>31</v>
      </c>
      <c r="E20" s="45"/>
      <c r="F20" s="2">
        <v>4</v>
      </c>
      <c r="G20" s="2">
        <v>2</v>
      </c>
      <c r="H20" s="2">
        <f t="shared" ref="H20:H21" si="1">F20*G20</f>
        <v>8</v>
      </c>
      <c r="I20" s="3" t="str">
        <f t="shared" ref="I20:I21" si="2">IF(H20&lt;5,"П",IF(H20&lt;10,"С",IF(H20&lt;15,"В","НП")))</f>
        <v>С</v>
      </c>
      <c r="J20" s="17" t="s">
        <v>39</v>
      </c>
      <c r="K20" s="2">
        <v>4</v>
      </c>
      <c r="L20" s="2">
        <v>1</v>
      </c>
      <c r="M20" s="2">
        <f t="shared" si="0"/>
        <v>4</v>
      </c>
      <c r="N20" s="4" t="str">
        <f t="shared" ref="N20:N21" si="3">IF(M20&lt;5,"П",IF(M20&lt;10,"С",IF(M20&lt;15,"В","НП")))</f>
        <v>П</v>
      </c>
    </row>
    <row r="21" spans="1:14" ht="47.25" x14ac:dyDescent="0.25">
      <c r="A21" s="2">
        <v>3</v>
      </c>
      <c r="B21" s="17" t="s">
        <v>27</v>
      </c>
      <c r="C21" s="17" t="s">
        <v>30</v>
      </c>
      <c r="D21" s="45" t="s">
        <v>31</v>
      </c>
      <c r="E21" s="45"/>
      <c r="F21" s="2">
        <v>2</v>
      </c>
      <c r="G21" s="2">
        <v>3</v>
      </c>
      <c r="H21" s="2">
        <f t="shared" si="1"/>
        <v>6</v>
      </c>
      <c r="I21" s="3" t="str">
        <f t="shared" si="2"/>
        <v>С</v>
      </c>
      <c r="J21" s="14" t="s">
        <v>38</v>
      </c>
      <c r="K21" s="2">
        <v>1</v>
      </c>
      <c r="L21" s="2">
        <v>1</v>
      </c>
      <c r="M21" s="2">
        <f t="shared" si="0"/>
        <v>1</v>
      </c>
      <c r="N21" s="4" t="str">
        <f t="shared" si="3"/>
        <v>П</v>
      </c>
    </row>
    <row r="22" spans="1:14" ht="63" x14ac:dyDescent="0.25">
      <c r="A22" s="2">
        <v>4</v>
      </c>
      <c r="B22" s="17" t="s">
        <v>27</v>
      </c>
      <c r="C22" s="17" t="s">
        <v>54</v>
      </c>
      <c r="D22" s="45" t="s">
        <v>31</v>
      </c>
      <c r="E22" s="45"/>
      <c r="F22" s="2">
        <v>3</v>
      </c>
      <c r="G22" s="2">
        <v>2</v>
      </c>
      <c r="H22" s="2">
        <f t="shared" ref="H22:H24" si="4">F22*G22</f>
        <v>6</v>
      </c>
      <c r="I22" s="3" t="str">
        <f t="shared" ref="I22:I24" si="5">IF(H22&lt;5,"П",IF(H22&lt;10,"С",IF(H22&lt;15,"В","НП")))</f>
        <v>С</v>
      </c>
      <c r="J22" s="17" t="s">
        <v>55</v>
      </c>
      <c r="K22" s="2">
        <v>3</v>
      </c>
      <c r="L22" s="2">
        <v>1</v>
      </c>
      <c r="M22" s="2">
        <f t="shared" ref="M22:M24" si="6">K22*L22</f>
        <v>3</v>
      </c>
      <c r="N22" s="4" t="str">
        <f t="shared" ref="N22:N24" si="7">IF(M22&lt;5,"П",IF(M22&lt;10,"С",IF(M22&lt;15,"В","НП")))</f>
        <v>П</v>
      </c>
    </row>
    <row r="23" spans="1:14" ht="47.25" x14ac:dyDescent="0.25">
      <c r="A23" s="2">
        <v>5</v>
      </c>
      <c r="B23" s="17" t="s">
        <v>27</v>
      </c>
      <c r="C23" s="17" t="s">
        <v>40</v>
      </c>
      <c r="D23" s="45" t="s">
        <v>56</v>
      </c>
      <c r="E23" s="45"/>
      <c r="F23" s="2">
        <v>3</v>
      </c>
      <c r="G23" s="2">
        <v>2</v>
      </c>
      <c r="H23" s="2">
        <f t="shared" si="4"/>
        <v>6</v>
      </c>
      <c r="I23" s="3" t="str">
        <f t="shared" si="5"/>
        <v>С</v>
      </c>
      <c r="J23" s="35" t="s">
        <v>108</v>
      </c>
      <c r="K23" s="2">
        <v>2</v>
      </c>
      <c r="L23" s="2">
        <v>2</v>
      </c>
      <c r="M23" s="2">
        <f t="shared" si="6"/>
        <v>4</v>
      </c>
      <c r="N23" s="4" t="str">
        <f t="shared" si="7"/>
        <v>П</v>
      </c>
    </row>
    <row r="24" spans="1:14" ht="110.25" x14ac:dyDescent="0.25">
      <c r="A24" s="2">
        <v>6</v>
      </c>
      <c r="B24" s="17" t="s">
        <v>27</v>
      </c>
      <c r="C24" s="17" t="s">
        <v>89</v>
      </c>
      <c r="D24" s="46" t="s">
        <v>56</v>
      </c>
      <c r="E24" s="47"/>
      <c r="F24" s="2">
        <v>3</v>
      </c>
      <c r="G24" s="2">
        <v>2</v>
      </c>
      <c r="H24" s="2">
        <f t="shared" si="4"/>
        <v>6</v>
      </c>
      <c r="I24" s="3" t="str">
        <f t="shared" si="5"/>
        <v>С</v>
      </c>
      <c r="J24" s="18" t="s">
        <v>109</v>
      </c>
      <c r="K24" s="2">
        <v>2</v>
      </c>
      <c r="L24" s="2">
        <v>1</v>
      </c>
      <c r="M24" s="2">
        <f t="shared" si="6"/>
        <v>2</v>
      </c>
      <c r="N24" s="4" t="str">
        <f t="shared" si="7"/>
        <v>П</v>
      </c>
    </row>
    <row r="25" spans="1:14" ht="94.5" x14ac:dyDescent="0.25">
      <c r="A25" s="2">
        <v>7</v>
      </c>
      <c r="B25" s="17" t="s">
        <v>49</v>
      </c>
      <c r="C25" s="17" t="s">
        <v>110</v>
      </c>
      <c r="D25" s="45" t="s">
        <v>31</v>
      </c>
      <c r="E25" s="45"/>
      <c r="F25" s="2">
        <v>3</v>
      </c>
      <c r="G25" s="2">
        <v>2</v>
      </c>
      <c r="H25" s="2">
        <f t="shared" ref="H25" si="8">F25*G25</f>
        <v>6</v>
      </c>
      <c r="I25" s="3" t="str">
        <f t="shared" ref="I25" si="9">IF(H25&lt;5,"П",IF(H25&lt;10,"С",IF(H25&lt;15,"В","НП")))</f>
        <v>С</v>
      </c>
      <c r="J25" s="18" t="s">
        <v>111</v>
      </c>
      <c r="K25" s="2">
        <v>2</v>
      </c>
      <c r="L25" s="2">
        <v>2</v>
      </c>
      <c r="M25" s="2">
        <f t="shared" ref="M25" si="10">K25*L25</f>
        <v>4</v>
      </c>
      <c r="N25" s="4" t="str">
        <f t="shared" ref="N25" si="11">IF(M25&lt;5,"П",IF(M25&lt;10,"С",IF(M25&lt;15,"В","НП")))</f>
        <v>П</v>
      </c>
    </row>
    <row r="26" spans="1:14" ht="31.5" x14ac:dyDescent="0.25">
      <c r="A26" s="2">
        <v>8</v>
      </c>
      <c r="B26" s="17" t="s">
        <v>49</v>
      </c>
      <c r="C26" s="36" t="s">
        <v>112</v>
      </c>
      <c r="D26" s="85" t="s">
        <v>113</v>
      </c>
      <c r="E26" s="86"/>
      <c r="F26" s="2">
        <v>3</v>
      </c>
      <c r="G26" s="2">
        <v>3</v>
      </c>
      <c r="H26" s="2">
        <f t="shared" ref="H26" si="12">F26*G26</f>
        <v>9</v>
      </c>
      <c r="I26" s="3" t="str">
        <f t="shared" ref="I26" si="13">IF(H26&lt;5,"П",IF(H26&lt;10,"С",IF(H26&lt;15,"В","НП")))</f>
        <v>С</v>
      </c>
      <c r="J26" s="18" t="s">
        <v>114</v>
      </c>
      <c r="K26" s="2">
        <v>2</v>
      </c>
      <c r="L26" s="2">
        <v>2</v>
      </c>
      <c r="M26" s="2">
        <f t="shared" ref="M26" si="14">K26*L26</f>
        <v>4</v>
      </c>
      <c r="N26" s="4" t="str">
        <f t="shared" ref="N26" si="15">IF(M26&lt;5,"П",IF(M26&lt;10,"С",IF(M26&lt;15,"В","НП")))</f>
        <v>П</v>
      </c>
    </row>
    <row r="27" spans="1:14" ht="94.5" x14ac:dyDescent="0.25">
      <c r="A27" s="2">
        <v>9</v>
      </c>
      <c r="B27" s="17" t="s">
        <v>49</v>
      </c>
      <c r="C27" s="36" t="s">
        <v>115</v>
      </c>
      <c r="D27" s="85" t="s">
        <v>29</v>
      </c>
      <c r="E27" s="86"/>
      <c r="F27" s="2">
        <v>2</v>
      </c>
      <c r="G27" s="2">
        <v>3</v>
      </c>
      <c r="H27" s="2">
        <f>F27*G27</f>
        <v>6</v>
      </c>
      <c r="I27" s="3" t="str">
        <f>IF(H27&lt;5,"П",IF(H27&lt;10,"С",IF(H27&lt;15,"В","НП")))</f>
        <v>С</v>
      </c>
      <c r="J27" s="18" t="s">
        <v>116</v>
      </c>
      <c r="K27" s="2">
        <v>1</v>
      </c>
      <c r="L27" s="2">
        <v>1</v>
      </c>
      <c r="M27" s="2">
        <f>K27*L27</f>
        <v>1</v>
      </c>
      <c r="N27" s="4" t="str">
        <f>IF(M27&lt;5,"П",IF(M27&lt;10,"С",IF(M27&lt;15,"В","НП")))</f>
        <v>П</v>
      </c>
    </row>
    <row r="28" spans="1:14" ht="126" x14ac:dyDescent="0.25">
      <c r="A28" s="2">
        <v>10</v>
      </c>
      <c r="B28" s="17" t="s">
        <v>86</v>
      </c>
      <c r="C28" s="17" t="s">
        <v>89</v>
      </c>
      <c r="D28" s="46" t="s">
        <v>56</v>
      </c>
      <c r="E28" s="47"/>
      <c r="F28" s="2">
        <v>3</v>
      </c>
      <c r="G28" s="2">
        <v>2</v>
      </c>
      <c r="H28" s="2">
        <f>F28*G28</f>
        <v>6</v>
      </c>
      <c r="I28" s="3" t="str">
        <f>IF(H28&lt;5,"П",IF(H28&lt;10,"С",IF(H28&lt;15,"В","НП")))</f>
        <v>С</v>
      </c>
      <c r="J28" s="18" t="s">
        <v>90</v>
      </c>
      <c r="K28" s="2">
        <v>2</v>
      </c>
      <c r="L28" s="2">
        <v>1</v>
      </c>
      <c r="M28" s="2">
        <f>K28*L28</f>
        <v>2</v>
      </c>
      <c r="N28" s="4" t="str">
        <f>IF(M28&lt;5,"П",IF(M28&lt;10,"С",IF(M28&lt;15,"В","НП")))</f>
        <v>П</v>
      </c>
    </row>
    <row r="29" spans="1:14" ht="94.5" x14ac:dyDescent="0.25">
      <c r="A29" s="2">
        <v>11</v>
      </c>
      <c r="B29" s="17" t="s">
        <v>86</v>
      </c>
      <c r="C29" s="17" t="s">
        <v>36</v>
      </c>
      <c r="D29" s="46" t="s">
        <v>31</v>
      </c>
      <c r="E29" s="47"/>
      <c r="F29" s="2">
        <v>2</v>
      </c>
      <c r="G29" s="2">
        <v>3</v>
      </c>
      <c r="H29" s="2">
        <f>F29*G29</f>
        <v>6</v>
      </c>
      <c r="I29" s="3" t="str">
        <f>IF(H29&lt;5,"П",IF(H29&lt;10,"С",IF(H29&lt;15,"В","НП")))</f>
        <v>С</v>
      </c>
      <c r="J29" s="18" t="s">
        <v>91</v>
      </c>
      <c r="K29" s="2">
        <v>1</v>
      </c>
      <c r="L29" s="2">
        <v>2</v>
      </c>
      <c r="M29" s="2">
        <f>K29*L29</f>
        <v>2</v>
      </c>
      <c r="N29" s="4" t="str">
        <f>IF(M29&lt;5,"П",IF(M29&lt;10,"С",IF(M29&lt;15,"В","НП")))</f>
        <v>П</v>
      </c>
    </row>
    <row r="32" spans="1:14" x14ac:dyDescent="0.25">
      <c r="B32" t="s">
        <v>10</v>
      </c>
    </row>
    <row r="33" spans="2:2" x14ac:dyDescent="0.25">
      <c r="B33" s="5" t="s">
        <v>25</v>
      </c>
    </row>
    <row r="34" spans="2:2" x14ac:dyDescent="0.25">
      <c r="B34" s="6" t="s">
        <v>14</v>
      </c>
    </row>
    <row r="35" spans="2:2" x14ac:dyDescent="0.25">
      <c r="B35" s="7" t="s">
        <v>15</v>
      </c>
    </row>
    <row r="36" spans="2:2" x14ac:dyDescent="0.25">
      <c r="B36" s="8" t="s">
        <v>16</v>
      </c>
    </row>
  </sheetData>
  <mergeCells count="49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</mergeCells>
  <conditionalFormatting sqref="I22">
    <cfRule type="cellIs" dxfId="399" priority="104" operator="equal">
      <formula>"В"</formula>
    </cfRule>
  </conditionalFormatting>
  <conditionalFormatting sqref="I22">
    <cfRule type="cellIs" dxfId="398" priority="103" operator="equal">
      <formula>"П"</formula>
    </cfRule>
  </conditionalFormatting>
  <conditionalFormatting sqref="I22">
    <cfRule type="cellIs" dxfId="397" priority="102" operator="equal">
      <formula>"С"</formula>
    </cfRule>
  </conditionalFormatting>
  <conditionalFormatting sqref="I22">
    <cfRule type="cellIs" dxfId="396" priority="101" operator="equal">
      <formula>"НП"</formula>
    </cfRule>
  </conditionalFormatting>
  <conditionalFormatting sqref="N22">
    <cfRule type="cellIs" dxfId="395" priority="100" operator="equal">
      <formula>"В"</formula>
    </cfRule>
  </conditionalFormatting>
  <conditionalFormatting sqref="N22">
    <cfRule type="cellIs" dxfId="394" priority="99" operator="equal">
      <formula>"П"</formula>
    </cfRule>
  </conditionalFormatting>
  <conditionalFormatting sqref="N22">
    <cfRule type="cellIs" dxfId="393" priority="98" operator="equal">
      <formula>"С"</formula>
    </cfRule>
  </conditionalFormatting>
  <conditionalFormatting sqref="N22">
    <cfRule type="cellIs" dxfId="392" priority="97" operator="equal">
      <formula>"НП"</formula>
    </cfRule>
  </conditionalFormatting>
  <conditionalFormatting sqref="I19">
    <cfRule type="cellIs" dxfId="391" priority="96" operator="equal">
      <formula>"В"</formula>
    </cfRule>
  </conditionalFormatting>
  <conditionalFormatting sqref="I19">
    <cfRule type="cellIs" dxfId="390" priority="95" operator="equal">
      <formula>"П"</formula>
    </cfRule>
  </conditionalFormatting>
  <conditionalFormatting sqref="I19">
    <cfRule type="cellIs" dxfId="389" priority="94" operator="equal">
      <formula>"С"</formula>
    </cfRule>
  </conditionalFormatting>
  <conditionalFormatting sqref="I19">
    <cfRule type="cellIs" dxfId="388" priority="93" operator="equal">
      <formula>"НП"</formula>
    </cfRule>
  </conditionalFormatting>
  <conditionalFormatting sqref="N19">
    <cfRule type="cellIs" dxfId="387" priority="92" operator="equal">
      <formula>"В"</formula>
    </cfRule>
  </conditionalFormatting>
  <conditionalFormatting sqref="N19">
    <cfRule type="cellIs" dxfId="386" priority="91" operator="equal">
      <formula>"П"</formula>
    </cfRule>
  </conditionalFormatting>
  <conditionalFormatting sqref="N19">
    <cfRule type="cellIs" dxfId="385" priority="90" operator="equal">
      <formula>"С"</formula>
    </cfRule>
  </conditionalFormatting>
  <conditionalFormatting sqref="N19">
    <cfRule type="cellIs" dxfId="384" priority="89" operator="equal">
      <formula>"НП"</formula>
    </cfRule>
  </conditionalFormatting>
  <conditionalFormatting sqref="I20">
    <cfRule type="cellIs" dxfId="383" priority="88" operator="equal">
      <formula>"В"</formula>
    </cfRule>
  </conditionalFormatting>
  <conditionalFormatting sqref="I20">
    <cfRule type="cellIs" dxfId="382" priority="87" operator="equal">
      <formula>"П"</formula>
    </cfRule>
  </conditionalFormatting>
  <conditionalFormatting sqref="I20">
    <cfRule type="cellIs" dxfId="381" priority="86" operator="equal">
      <formula>"С"</formula>
    </cfRule>
  </conditionalFormatting>
  <conditionalFormatting sqref="I20">
    <cfRule type="cellIs" dxfId="380" priority="85" operator="equal">
      <formula>"НП"</formula>
    </cfRule>
  </conditionalFormatting>
  <conditionalFormatting sqref="N20">
    <cfRule type="cellIs" dxfId="379" priority="84" operator="equal">
      <formula>"В"</formula>
    </cfRule>
  </conditionalFormatting>
  <conditionalFormatting sqref="N20">
    <cfRule type="cellIs" dxfId="378" priority="83" operator="equal">
      <formula>"П"</formula>
    </cfRule>
  </conditionalFormatting>
  <conditionalFormatting sqref="N20">
    <cfRule type="cellIs" dxfId="377" priority="82" operator="equal">
      <formula>"С"</formula>
    </cfRule>
  </conditionalFormatting>
  <conditionalFormatting sqref="N20">
    <cfRule type="cellIs" dxfId="376" priority="81" operator="equal">
      <formula>"НП"</formula>
    </cfRule>
  </conditionalFormatting>
  <conditionalFormatting sqref="I21">
    <cfRule type="cellIs" dxfId="375" priority="80" operator="equal">
      <formula>"В"</formula>
    </cfRule>
  </conditionalFormatting>
  <conditionalFormatting sqref="I21">
    <cfRule type="cellIs" dxfId="374" priority="79" operator="equal">
      <formula>"П"</formula>
    </cfRule>
  </conditionalFormatting>
  <conditionalFormatting sqref="I21">
    <cfRule type="cellIs" dxfId="373" priority="78" operator="equal">
      <formula>"С"</formula>
    </cfRule>
  </conditionalFormatting>
  <conditionalFormatting sqref="I21">
    <cfRule type="cellIs" dxfId="372" priority="77" operator="equal">
      <formula>"НП"</formula>
    </cfRule>
  </conditionalFormatting>
  <conditionalFormatting sqref="N21">
    <cfRule type="cellIs" dxfId="371" priority="76" operator="equal">
      <formula>"В"</formula>
    </cfRule>
  </conditionalFormatting>
  <conditionalFormatting sqref="N21">
    <cfRule type="cellIs" dxfId="370" priority="75" operator="equal">
      <formula>"П"</formula>
    </cfRule>
  </conditionalFormatting>
  <conditionalFormatting sqref="N21">
    <cfRule type="cellIs" dxfId="369" priority="74" operator="equal">
      <formula>"С"</formula>
    </cfRule>
  </conditionalFormatting>
  <conditionalFormatting sqref="N21">
    <cfRule type="cellIs" dxfId="368" priority="73" operator="equal">
      <formula>"НП"</formula>
    </cfRule>
  </conditionalFormatting>
  <conditionalFormatting sqref="I23">
    <cfRule type="cellIs" dxfId="367" priority="72" operator="equal">
      <formula>"В"</formula>
    </cfRule>
  </conditionalFormatting>
  <conditionalFormatting sqref="I23">
    <cfRule type="cellIs" dxfId="366" priority="71" operator="equal">
      <formula>"П"</formula>
    </cfRule>
  </conditionalFormatting>
  <conditionalFormatting sqref="I23">
    <cfRule type="cellIs" dxfId="365" priority="70" operator="equal">
      <formula>"С"</formula>
    </cfRule>
  </conditionalFormatting>
  <conditionalFormatting sqref="I23">
    <cfRule type="cellIs" dxfId="364" priority="69" operator="equal">
      <formula>"НП"</formula>
    </cfRule>
  </conditionalFormatting>
  <conditionalFormatting sqref="N23">
    <cfRule type="cellIs" dxfId="363" priority="68" operator="equal">
      <formula>"В"</formula>
    </cfRule>
  </conditionalFormatting>
  <conditionalFormatting sqref="N23">
    <cfRule type="cellIs" dxfId="362" priority="67" operator="equal">
      <formula>"П"</formula>
    </cfRule>
  </conditionalFormatting>
  <conditionalFormatting sqref="N23">
    <cfRule type="cellIs" dxfId="361" priority="66" operator="equal">
      <formula>"С"</formula>
    </cfRule>
  </conditionalFormatting>
  <conditionalFormatting sqref="N23">
    <cfRule type="cellIs" dxfId="360" priority="65" operator="equal">
      <formula>"НП"</formula>
    </cfRule>
  </conditionalFormatting>
  <conditionalFormatting sqref="I24">
    <cfRule type="cellIs" dxfId="359" priority="64" operator="equal">
      <formula>"В"</formula>
    </cfRule>
  </conditionalFormatting>
  <conditionalFormatting sqref="I24">
    <cfRule type="cellIs" dxfId="358" priority="63" operator="equal">
      <formula>"П"</formula>
    </cfRule>
  </conditionalFormatting>
  <conditionalFormatting sqref="I24">
    <cfRule type="cellIs" dxfId="357" priority="62" operator="equal">
      <formula>"С"</formula>
    </cfRule>
  </conditionalFormatting>
  <conditionalFormatting sqref="I24">
    <cfRule type="cellIs" dxfId="356" priority="61" operator="equal">
      <formula>"НП"</formula>
    </cfRule>
  </conditionalFormatting>
  <conditionalFormatting sqref="N24">
    <cfRule type="cellIs" dxfId="355" priority="57" operator="equal">
      <formula>"НП"</formula>
    </cfRule>
  </conditionalFormatting>
  <conditionalFormatting sqref="N24">
    <cfRule type="cellIs" dxfId="354" priority="60" operator="equal">
      <formula>"В"</formula>
    </cfRule>
  </conditionalFormatting>
  <conditionalFormatting sqref="N24">
    <cfRule type="cellIs" dxfId="353" priority="59" operator="equal">
      <formula>"П"</formula>
    </cfRule>
  </conditionalFormatting>
  <conditionalFormatting sqref="N24">
    <cfRule type="cellIs" dxfId="352" priority="58" operator="equal">
      <formula>"С"</formula>
    </cfRule>
  </conditionalFormatting>
  <conditionalFormatting sqref="I25">
    <cfRule type="cellIs" dxfId="351" priority="56" operator="equal">
      <formula>"В"</formula>
    </cfRule>
  </conditionalFormatting>
  <conditionalFormatting sqref="I25">
    <cfRule type="cellIs" dxfId="350" priority="55" operator="equal">
      <formula>"П"</formula>
    </cfRule>
  </conditionalFormatting>
  <conditionalFormatting sqref="I25">
    <cfRule type="cellIs" dxfId="349" priority="54" operator="equal">
      <formula>"С"</formula>
    </cfRule>
  </conditionalFormatting>
  <conditionalFormatting sqref="I25">
    <cfRule type="cellIs" dxfId="348" priority="53" operator="equal">
      <formula>"НП"</formula>
    </cfRule>
  </conditionalFormatting>
  <conditionalFormatting sqref="N25">
    <cfRule type="cellIs" dxfId="347" priority="49" operator="equal">
      <formula>"НП"</formula>
    </cfRule>
  </conditionalFormatting>
  <conditionalFormatting sqref="N25">
    <cfRule type="cellIs" dxfId="346" priority="52" operator="equal">
      <formula>"В"</formula>
    </cfRule>
  </conditionalFormatting>
  <conditionalFormatting sqref="N25">
    <cfRule type="cellIs" dxfId="345" priority="51" operator="equal">
      <formula>"П"</formula>
    </cfRule>
  </conditionalFormatting>
  <conditionalFormatting sqref="N25">
    <cfRule type="cellIs" dxfId="344" priority="50" operator="equal">
      <formula>"С"</formula>
    </cfRule>
  </conditionalFormatting>
  <conditionalFormatting sqref="I26">
    <cfRule type="cellIs" dxfId="343" priority="48" operator="equal">
      <formula>"В"</formula>
    </cfRule>
  </conditionalFormatting>
  <conditionalFormatting sqref="I26">
    <cfRule type="cellIs" dxfId="342" priority="47" operator="equal">
      <formula>"П"</formula>
    </cfRule>
  </conditionalFormatting>
  <conditionalFormatting sqref="I26">
    <cfRule type="cellIs" dxfId="341" priority="46" operator="equal">
      <formula>"С"</formula>
    </cfRule>
  </conditionalFormatting>
  <conditionalFormatting sqref="I26">
    <cfRule type="cellIs" dxfId="340" priority="45" operator="equal">
      <formula>"НП"</formula>
    </cfRule>
  </conditionalFormatting>
  <conditionalFormatting sqref="N26">
    <cfRule type="cellIs" dxfId="339" priority="41" operator="equal">
      <formula>"НП"</formula>
    </cfRule>
  </conditionalFormatting>
  <conditionalFormatting sqref="N26">
    <cfRule type="cellIs" dxfId="338" priority="44" operator="equal">
      <formula>"В"</formula>
    </cfRule>
  </conditionalFormatting>
  <conditionalFormatting sqref="N26">
    <cfRule type="cellIs" dxfId="337" priority="43" operator="equal">
      <formula>"П"</formula>
    </cfRule>
  </conditionalFormatting>
  <conditionalFormatting sqref="N26">
    <cfRule type="cellIs" dxfId="336" priority="42" operator="equal">
      <formula>"С"</formula>
    </cfRule>
  </conditionalFormatting>
  <conditionalFormatting sqref="I27">
    <cfRule type="cellIs" dxfId="335" priority="40" operator="equal">
      <formula>"В"</formula>
    </cfRule>
  </conditionalFormatting>
  <conditionalFormatting sqref="I27">
    <cfRule type="cellIs" dxfId="334" priority="39" operator="equal">
      <formula>"П"</formula>
    </cfRule>
  </conditionalFormatting>
  <conditionalFormatting sqref="I27">
    <cfRule type="cellIs" dxfId="333" priority="38" operator="equal">
      <formula>"С"</formula>
    </cfRule>
  </conditionalFormatting>
  <conditionalFormatting sqref="I27">
    <cfRule type="cellIs" dxfId="332" priority="37" operator="equal">
      <formula>"НП"</formula>
    </cfRule>
  </conditionalFormatting>
  <conditionalFormatting sqref="N27">
    <cfRule type="cellIs" dxfId="331" priority="33" operator="equal">
      <formula>"НП"</formula>
    </cfRule>
  </conditionalFormatting>
  <conditionalFormatting sqref="N27">
    <cfRule type="cellIs" dxfId="330" priority="36" operator="equal">
      <formula>"В"</formula>
    </cfRule>
  </conditionalFormatting>
  <conditionalFormatting sqref="N27">
    <cfRule type="cellIs" dxfId="329" priority="35" operator="equal">
      <formula>"П"</formula>
    </cfRule>
  </conditionalFormatting>
  <conditionalFormatting sqref="N27">
    <cfRule type="cellIs" dxfId="328" priority="34" operator="equal">
      <formula>"С"</formula>
    </cfRule>
  </conditionalFormatting>
  <conditionalFormatting sqref="I28">
    <cfRule type="cellIs" dxfId="327" priority="24" operator="equal">
      <formula>"В"</formula>
    </cfRule>
  </conditionalFormatting>
  <conditionalFormatting sqref="I28">
    <cfRule type="cellIs" dxfId="326" priority="23" operator="equal">
      <formula>"П"</formula>
    </cfRule>
  </conditionalFormatting>
  <conditionalFormatting sqref="I28">
    <cfRule type="cellIs" dxfId="325" priority="22" operator="equal">
      <formula>"С"</formula>
    </cfRule>
  </conditionalFormatting>
  <conditionalFormatting sqref="I28">
    <cfRule type="cellIs" dxfId="324" priority="21" operator="equal">
      <formula>"НП"</formula>
    </cfRule>
  </conditionalFormatting>
  <conditionalFormatting sqref="N28">
    <cfRule type="cellIs" dxfId="323" priority="17" operator="equal">
      <formula>"НП"</formula>
    </cfRule>
  </conditionalFormatting>
  <conditionalFormatting sqref="N28">
    <cfRule type="cellIs" dxfId="322" priority="20" operator="equal">
      <formula>"В"</formula>
    </cfRule>
  </conditionalFormatting>
  <conditionalFormatting sqref="N28">
    <cfRule type="cellIs" dxfId="321" priority="19" operator="equal">
      <formula>"П"</formula>
    </cfRule>
  </conditionalFormatting>
  <conditionalFormatting sqref="N28">
    <cfRule type="cellIs" dxfId="320" priority="18" operator="equal">
      <formula>"С"</formula>
    </cfRule>
  </conditionalFormatting>
  <conditionalFormatting sqref="N29">
    <cfRule type="cellIs" dxfId="319" priority="25" operator="equal">
      <formula>"НП"</formula>
    </cfRule>
  </conditionalFormatting>
  <conditionalFormatting sqref="I29">
    <cfRule type="cellIs" dxfId="318" priority="32" operator="equal">
      <formula>"В"</formula>
    </cfRule>
  </conditionalFormatting>
  <conditionalFormatting sqref="I29">
    <cfRule type="cellIs" dxfId="317" priority="31" operator="equal">
      <formula>"П"</formula>
    </cfRule>
  </conditionalFormatting>
  <conditionalFormatting sqref="I29">
    <cfRule type="cellIs" dxfId="316" priority="30" operator="equal">
      <formula>"С"</formula>
    </cfRule>
  </conditionalFormatting>
  <conditionalFormatting sqref="I29">
    <cfRule type="cellIs" dxfId="315" priority="29" operator="equal">
      <formula>"НП"</formula>
    </cfRule>
  </conditionalFormatting>
  <conditionalFormatting sqref="N29">
    <cfRule type="cellIs" dxfId="314" priority="28" operator="equal">
      <formula>"В"</formula>
    </cfRule>
  </conditionalFormatting>
  <conditionalFormatting sqref="N29">
    <cfRule type="cellIs" dxfId="313" priority="27" operator="equal">
      <formula>"П"</formula>
    </cfRule>
  </conditionalFormatting>
  <conditionalFormatting sqref="N29">
    <cfRule type="cellIs" dxfId="312" priority="26" operator="equal">
      <formula>"С"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26" zoomScaleNormal="100" zoomScaleSheetLayoutView="100" workbookViewId="0">
      <selection activeCell="D37" sqref="D37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57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4" si="0">K19*L19</f>
        <v>1</v>
      </c>
      <c r="N19" s="4" t="str">
        <f>IF(M19&lt;5,"П",IF(M19&lt;10,"С",IF(M19&lt;15,"В","НП")))</f>
        <v>П</v>
      </c>
    </row>
    <row r="20" spans="1:14" ht="63" x14ac:dyDescent="0.25">
      <c r="A20" s="2">
        <v>2</v>
      </c>
      <c r="B20" s="17" t="s">
        <v>27</v>
      </c>
      <c r="C20" s="17" t="s">
        <v>36</v>
      </c>
      <c r="D20" s="45" t="s">
        <v>31</v>
      </c>
      <c r="E20" s="45"/>
      <c r="F20" s="2">
        <v>4</v>
      </c>
      <c r="G20" s="2">
        <v>2</v>
      </c>
      <c r="H20" s="2">
        <f t="shared" ref="H20:H27" si="1">F20*G20</f>
        <v>8</v>
      </c>
      <c r="I20" s="3" t="str">
        <f t="shared" ref="I20:I24" si="2">IF(H20&lt;5,"П",IF(H20&lt;10,"С",IF(H20&lt;15,"В","НП")))</f>
        <v>С</v>
      </c>
      <c r="J20" s="17" t="s">
        <v>39</v>
      </c>
      <c r="K20" s="2">
        <v>4</v>
      </c>
      <c r="L20" s="2">
        <v>1</v>
      </c>
      <c r="M20" s="2">
        <f t="shared" si="0"/>
        <v>4</v>
      </c>
      <c r="N20" s="4" t="str">
        <f t="shared" ref="N20:N24" si="3">IF(M20&lt;5,"П",IF(M20&lt;10,"С",IF(M20&lt;15,"В","НП")))</f>
        <v>П</v>
      </c>
    </row>
    <row r="21" spans="1:14" ht="47.25" x14ac:dyDescent="0.25">
      <c r="A21" s="2">
        <v>3</v>
      </c>
      <c r="B21" s="17" t="s">
        <v>27</v>
      </c>
      <c r="C21" s="17" t="s">
        <v>30</v>
      </c>
      <c r="D21" s="45" t="s">
        <v>31</v>
      </c>
      <c r="E21" s="45"/>
      <c r="F21" s="2">
        <v>2</v>
      </c>
      <c r="G21" s="2">
        <v>3</v>
      </c>
      <c r="H21" s="2">
        <f t="shared" si="1"/>
        <v>6</v>
      </c>
      <c r="I21" s="3" t="str">
        <f t="shared" si="2"/>
        <v>С</v>
      </c>
      <c r="J21" s="14" t="s">
        <v>38</v>
      </c>
      <c r="K21" s="2">
        <v>1</v>
      </c>
      <c r="L21" s="2">
        <v>1</v>
      </c>
      <c r="M21" s="2">
        <f t="shared" si="0"/>
        <v>1</v>
      </c>
      <c r="N21" s="4" t="str">
        <f t="shared" si="3"/>
        <v>П</v>
      </c>
    </row>
    <row r="22" spans="1:14" ht="63" x14ac:dyDescent="0.25">
      <c r="A22" s="2">
        <v>4</v>
      </c>
      <c r="B22" s="17" t="s">
        <v>27</v>
      </c>
      <c r="C22" s="17" t="s">
        <v>54</v>
      </c>
      <c r="D22" s="45" t="s">
        <v>31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55</v>
      </c>
      <c r="K22" s="2">
        <v>3</v>
      </c>
      <c r="L22" s="2">
        <v>1</v>
      </c>
      <c r="M22" s="2">
        <f t="shared" si="0"/>
        <v>3</v>
      </c>
      <c r="N22" s="4" t="str">
        <f t="shared" si="3"/>
        <v>П</v>
      </c>
    </row>
    <row r="23" spans="1:14" ht="47.25" x14ac:dyDescent="0.25">
      <c r="A23" s="2">
        <v>5</v>
      </c>
      <c r="B23" s="17" t="s">
        <v>27</v>
      </c>
      <c r="C23" s="17" t="s">
        <v>40</v>
      </c>
      <c r="D23" s="45" t="s">
        <v>56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35" t="s">
        <v>108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10.25" x14ac:dyDescent="0.25">
      <c r="A24" s="2">
        <v>6</v>
      </c>
      <c r="B24" s="17" t="s">
        <v>27</v>
      </c>
      <c r="C24" s="17" t="s">
        <v>89</v>
      </c>
      <c r="D24" s="46" t="s">
        <v>56</v>
      </c>
      <c r="E24" s="47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8" t="s">
        <v>109</v>
      </c>
      <c r="K24" s="2">
        <v>2</v>
      </c>
      <c r="L24" s="2">
        <v>1</v>
      </c>
      <c r="M24" s="2">
        <f t="shared" si="0"/>
        <v>2</v>
      </c>
      <c r="N24" s="4" t="str">
        <f t="shared" si="3"/>
        <v>П</v>
      </c>
    </row>
    <row r="25" spans="1:14" ht="78.75" x14ac:dyDescent="0.25">
      <c r="A25" s="2">
        <v>7</v>
      </c>
      <c r="B25" s="17" t="s">
        <v>27</v>
      </c>
      <c r="C25" s="17" t="s">
        <v>117</v>
      </c>
      <c r="D25" s="45" t="s">
        <v>31</v>
      </c>
      <c r="E25" s="45"/>
      <c r="F25" s="2">
        <v>3</v>
      </c>
      <c r="G25" s="2">
        <v>3</v>
      </c>
      <c r="H25" s="2">
        <f t="shared" si="1"/>
        <v>9</v>
      </c>
      <c r="I25" s="3" t="str">
        <f t="shared" ref="I25:I27" si="4">IF(H25&lt;5,"П",IF(H25&lt;10,"С",IF(H25&lt;15,"В","НП")))</f>
        <v>С</v>
      </c>
      <c r="J25" s="17" t="s">
        <v>118</v>
      </c>
      <c r="K25" s="2">
        <v>2</v>
      </c>
      <c r="L25" s="2">
        <v>2</v>
      </c>
      <c r="M25" s="2">
        <f t="shared" ref="M25:M27" si="5">K25*L25</f>
        <v>4</v>
      </c>
      <c r="N25" s="4" t="str">
        <f t="shared" ref="N25:N27" si="6">IF(M25&lt;5,"П",IF(M25&lt;10,"С",IF(M25&lt;15,"В","НП")))</f>
        <v>П</v>
      </c>
    </row>
    <row r="26" spans="1:14" ht="78.75" x14ac:dyDescent="0.25">
      <c r="A26" s="2">
        <v>8</v>
      </c>
      <c r="B26" s="17" t="s">
        <v>49</v>
      </c>
      <c r="C26" s="17" t="s">
        <v>119</v>
      </c>
      <c r="D26" s="45" t="s">
        <v>31</v>
      </c>
      <c r="E26" s="45"/>
      <c r="F26" s="2">
        <v>3</v>
      </c>
      <c r="G26" s="2">
        <v>3</v>
      </c>
      <c r="H26" s="2">
        <f t="shared" si="1"/>
        <v>9</v>
      </c>
      <c r="I26" s="3" t="str">
        <f t="shared" si="4"/>
        <v>С</v>
      </c>
      <c r="J26" s="35" t="s">
        <v>120</v>
      </c>
      <c r="K26" s="2">
        <v>2</v>
      </c>
      <c r="L26" s="2">
        <v>2</v>
      </c>
      <c r="M26" s="2">
        <f t="shared" si="5"/>
        <v>4</v>
      </c>
      <c r="N26" s="4" t="str">
        <f t="shared" si="6"/>
        <v>П</v>
      </c>
    </row>
    <row r="27" spans="1:14" ht="63" x14ac:dyDescent="0.25">
      <c r="A27" s="2">
        <v>9</v>
      </c>
      <c r="B27" s="17" t="s">
        <v>49</v>
      </c>
      <c r="C27" s="17" t="s">
        <v>121</v>
      </c>
      <c r="D27" s="46" t="s">
        <v>56</v>
      </c>
      <c r="E27" s="47"/>
      <c r="F27" s="2">
        <v>3</v>
      </c>
      <c r="G27" s="2">
        <v>2</v>
      </c>
      <c r="H27" s="2">
        <f t="shared" si="1"/>
        <v>6</v>
      </c>
      <c r="I27" s="3" t="str">
        <f t="shared" si="4"/>
        <v>С</v>
      </c>
      <c r="J27" s="18" t="s">
        <v>122</v>
      </c>
      <c r="K27" s="2">
        <v>1</v>
      </c>
      <c r="L27" s="2">
        <v>2</v>
      </c>
      <c r="M27" s="2">
        <f t="shared" si="5"/>
        <v>2</v>
      </c>
      <c r="N27" s="4" t="str">
        <f t="shared" si="6"/>
        <v>П</v>
      </c>
    </row>
    <row r="28" spans="1:14" ht="78.75" x14ac:dyDescent="0.25">
      <c r="A28" s="2">
        <v>10</v>
      </c>
      <c r="B28" s="17" t="s">
        <v>49</v>
      </c>
      <c r="C28" s="17" t="s">
        <v>123</v>
      </c>
      <c r="D28" s="45" t="s">
        <v>31</v>
      </c>
      <c r="E28" s="45"/>
      <c r="F28" s="2">
        <v>3</v>
      </c>
      <c r="G28" s="2">
        <v>3</v>
      </c>
      <c r="H28" s="2">
        <f t="shared" ref="H28:H30" si="7">F28*G28</f>
        <v>9</v>
      </c>
      <c r="I28" s="3" t="str">
        <f t="shared" ref="I28:I30" si="8">IF(H28&lt;5,"П",IF(H28&lt;10,"С",IF(H28&lt;15,"В","НП")))</f>
        <v>С</v>
      </c>
      <c r="J28" s="35" t="s">
        <v>124</v>
      </c>
      <c r="K28" s="2">
        <v>2</v>
      </c>
      <c r="L28" s="2">
        <v>2</v>
      </c>
      <c r="M28" s="2">
        <f t="shared" ref="M28:M30" si="9">K28*L28</f>
        <v>4</v>
      </c>
      <c r="N28" s="4" t="str">
        <f t="shared" ref="N28:N30" si="10">IF(M28&lt;5,"П",IF(M28&lt;10,"С",IF(M28&lt;15,"В","НП")))</f>
        <v>П</v>
      </c>
    </row>
    <row r="29" spans="1:14" ht="126" x14ac:dyDescent="0.25">
      <c r="A29" s="2">
        <v>11</v>
      </c>
      <c r="B29" s="17" t="s">
        <v>86</v>
      </c>
      <c r="C29" s="17" t="s">
        <v>89</v>
      </c>
      <c r="D29" s="46" t="s">
        <v>56</v>
      </c>
      <c r="E29" s="47"/>
      <c r="F29" s="2">
        <v>3</v>
      </c>
      <c r="G29" s="2">
        <v>2</v>
      </c>
      <c r="H29" s="2">
        <f t="shared" si="7"/>
        <v>6</v>
      </c>
      <c r="I29" s="3" t="str">
        <f t="shared" si="8"/>
        <v>С</v>
      </c>
      <c r="J29" s="18" t="s">
        <v>90</v>
      </c>
      <c r="K29" s="2">
        <v>2</v>
      </c>
      <c r="L29" s="2">
        <v>1</v>
      </c>
      <c r="M29" s="2">
        <f t="shared" si="9"/>
        <v>2</v>
      </c>
      <c r="N29" s="4" t="str">
        <f t="shared" si="10"/>
        <v>П</v>
      </c>
    </row>
    <row r="30" spans="1:14" ht="94.5" x14ac:dyDescent="0.25">
      <c r="A30" s="2">
        <v>12</v>
      </c>
      <c r="B30" s="17" t="s">
        <v>86</v>
      </c>
      <c r="C30" s="17" t="s">
        <v>36</v>
      </c>
      <c r="D30" s="46" t="s">
        <v>31</v>
      </c>
      <c r="E30" s="47"/>
      <c r="F30" s="2">
        <v>2</v>
      </c>
      <c r="G30" s="2">
        <v>3</v>
      </c>
      <c r="H30" s="2">
        <f t="shared" si="7"/>
        <v>6</v>
      </c>
      <c r="I30" s="3" t="str">
        <f t="shared" si="8"/>
        <v>С</v>
      </c>
      <c r="J30" s="18" t="s">
        <v>91</v>
      </c>
      <c r="K30" s="2">
        <v>1</v>
      </c>
      <c r="L30" s="2">
        <v>2</v>
      </c>
      <c r="M30" s="2">
        <f t="shared" si="9"/>
        <v>2</v>
      </c>
      <c r="N30" s="4" t="str">
        <f t="shared" si="10"/>
        <v>П</v>
      </c>
    </row>
    <row r="33" spans="2:2" x14ac:dyDescent="0.25">
      <c r="B33" t="s">
        <v>10</v>
      </c>
    </row>
    <row r="34" spans="2:2" x14ac:dyDescent="0.25">
      <c r="B34" s="5" t="s">
        <v>25</v>
      </c>
    </row>
    <row r="35" spans="2:2" x14ac:dyDescent="0.25">
      <c r="B35" s="6" t="s">
        <v>14</v>
      </c>
    </row>
    <row r="36" spans="2:2" x14ac:dyDescent="0.25">
      <c r="B36" s="7" t="s">
        <v>15</v>
      </c>
    </row>
    <row r="37" spans="2:2" x14ac:dyDescent="0.25">
      <c r="B37" s="8" t="s">
        <v>16</v>
      </c>
    </row>
  </sheetData>
  <mergeCells count="50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conditionalFormatting sqref="I24">
    <cfRule type="cellIs" dxfId="311" priority="48" operator="equal">
      <formula>"В"</formula>
    </cfRule>
  </conditionalFormatting>
  <conditionalFormatting sqref="I24">
    <cfRule type="cellIs" dxfId="310" priority="47" operator="equal">
      <formula>"П"</formula>
    </cfRule>
  </conditionalFormatting>
  <conditionalFormatting sqref="I24">
    <cfRule type="cellIs" dxfId="309" priority="46" operator="equal">
      <formula>"С"</formula>
    </cfRule>
  </conditionalFormatting>
  <conditionalFormatting sqref="I24">
    <cfRule type="cellIs" dxfId="308" priority="45" operator="equal">
      <formula>"НП"</formula>
    </cfRule>
  </conditionalFormatting>
  <conditionalFormatting sqref="N24">
    <cfRule type="cellIs" dxfId="307" priority="44" operator="equal">
      <formula>"В"</formula>
    </cfRule>
  </conditionalFormatting>
  <conditionalFormatting sqref="N24">
    <cfRule type="cellIs" dxfId="306" priority="43" operator="equal">
      <formula>"П"</formula>
    </cfRule>
  </conditionalFormatting>
  <conditionalFormatting sqref="N24">
    <cfRule type="cellIs" dxfId="305" priority="42" operator="equal">
      <formula>"С"</formula>
    </cfRule>
  </conditionalFormatting>
  <conditionalFormatting sqref="N24">
    <cfRule type="cellIs" dxfId="304" priority="41" operator="equal">
      <formula>"НП"</formula>
    </cfRule>
  </conditionalFormatting>
  <conditionalFormatting sqref="I22">
    <cfRule type="cellIs" dxfId="303" priority="88" operator="equal">
      <formula>"В"</formula>
    </cfRule>
  </conditionalFormatting>
  <conditionalFormatting sqref="I22">
    <cfRule type="cellIs" dxfId="302" priority="87" operator="equal">
      <formula>"П"</formula>
    </cfRule>
  </conditionalFormatting>
  <conditionalFormatting sqref="I22">
    <cfRule type="cellIs" dxfId="301" priority="86" operator="equal">
      <formula>"С"</formula>
    </cfRule>
  </conditionalFormatting>
  <conditionalFormatting sqref="I22">
    <cfRule type="cellIs" dxfId="300" priority="85" operator="equal">
      <formula>"НП"</formula>
    </cfRule>
  </conditionalFormatting>
  <conditionalFormatting sqref="N22">
    <cfRule type="cellIs" dxfId="299" priority="84" operator="equal">
      <formula>"В"</formula>
    </cfRule>
  </conditionalFormatting>
  <conditionalFormatting sqref="N22">
    <cfRule type="cellIs" dxfId="298" priority="83" operator="equal">
      <formula>"П"</formula>
    </cfRule>
  </conditionalFormatting>
  <conditionalFormatting sqref="N22">
    <cfRule type="cellIs" dxfId="297" priority="82" operator="equal">
      <formula>"С"</formula>
    </cfRule>
  </conditionalFormatting>
  <conditionalFormatting sqref="N22">
    <cfRule type="cellIs" dxfId="296" priority="81" operator="equal">
      <formula>"НП"</formula>
    </cfRule>
  </conditionalFormatting>
  <conditionalFormatting sqref="I19">
    <cfRule type="cellIs" dxfId="295" priority="80" operator="equal">
      <formula>"В"</formula>
    </cfRule>
  </conditionalFormatting>
  <conditionalFormatting sqref="I19">
    <cfRule type="cellIs" dxfId="294" priority="79" operator="equal">
      <formula>"П"</formula>
    </cfRule>
  </conditionalFormatting>
  <conditionalFormatting sqref="I19">
    <cfRule type="cellIs" dxfId="293" priority="78" operator="equal">
      <formula>"С"</formula>
    </cfRule>
  </conditionalFormatting>
  <conditionalFormatting sqref="I19">
    <cfRule type="cellIs" dxfId="292" priority="77" operator="equal">
      <formula>"НП"</formula>
    </cfRule>
  </conditionalFormatting>
  <conditionalFormatting sqref="N19">
    <cfRule type="cellIs" dxfId="291" priority="76" operator="equal">
      <formula>"В"</formula>
    </cfRule>
  </conditionalFormatting>
  <conditionalFormatting sqref="N19">
    <cfRule type="cellIs" dxfId="290" priority="75" operator="equal">
      <formula>"П"</formula>
    </cfRule>
  </conditionalFormatting>
  <conditionalFormatting sqref="N19">
    <cfRule type="cellIs" dxfId="289" priority="74" operator="equal">
      <formula>"С"</formula>
    </cfRule>
  </conditionalFormatting>
  <conditionalFormatting sqref="N19">
    <cfRule type="cellIs" dxfId="288" priority="73" operator="equal">
      <formula>"НП"</formula>
    </cfRule>
  </conditionalFormatting>
  <conditionalFormatting sqref="I20">
    <cfRule type="cellIs" dxfId="287" priority="72" operator="equal">
      <formula>"В"</formula>
    </cfRule>
  </conditionalFormatting>
  <conditionalFormatting sqref="I20">
    <cfRule type="cellIs" dxfId="286" priority="71" operator="equal">
      <formula>"П"</formula>
    </cfRule>
  </conditionalFormatting>
  <conditionalFormatting sqref="I20">
    <cfRule type="cellIs" dxfId="285" priority="70" operator="equal">
      <formula>"С"</formula>
    </cfRule>
  </conditionalFormatting>
  <conditionalFormatting sqref="I20">
    <cfRule type="cellIs" dxfId="284" priority="69" operator="equal">
      <formula>"НП"</formula>
    </cfRule>
  </conditionalFormatting>
  <conditionalFormatting sqref="N20">
    <cfRule type="cellIs" dxfId="283" priority="68" operator="equal">
      <formula>"В"</formula>
    </cfRule>
  </conditionalFormatting>
  <conditionalFormatting sqref="N20">
    <cfRule type="cellIs" dxfId="282" priority="67" operator="equal">
      <formula>"П"</formula>
    </cfRule>
  </conditionalFormatting>
  <conditionalFormatting sqref="N20">
    <cfRule type="cellIs" dxfId="281" priority="66" operator="equal">
      <formula>"С"</formula>
    </cfRule>
  </conditionalFormatting>
  <conditionalFormatting sqref="N20">
    <cfRule type="cellIs" dxfId="280" priority="65" operator="equal">
      <formula>"НП"</formula>
    </cfRule>
  </conditionalFormatting>
  <conditionalFormatting sqref="I21">
    <cfRule type="cellIs" dxfId="279" priority="64" operator="equal">
      <formula>"В"</formula>
    </cfRule>
  </conditionalFormatting>
  <conditionalFormatting sqref="I21">
    <cfRule type="cellIs" dxfId="278" priority="63" operator="equal">
      <formula>"П"</formula>
    </cfRule>
  </conditionalFormatting>
  <conditionalFormatting sqref="I21">
    <cfRule type="cellIs" dxfId="277" priority="62" operator="equal">
      <formula>"С"</formula>
    </cfRule>
  </conditionalFormatting>
  <conditionalFormatting sqref="I21">
    <cfRule type="cellIs" dxfId="276" priority="61" operator="equal">
      <formula>"НП"</formula>
    </cfRule>
  </conditionalFormatting>
  <conditionalFormatting sqref="N21">
    <cfRule type="cellIs" dxfId="275" priority="60" operator="equal">
      <formula>"В"</formula>
    </cfRule>
  </conditionalFormatting>
  <conditionalFormatting sqref="N21">
    <cfRule type="cellIs" dxfId="274" priority="59" operator="equal">
      <formula>"П"</formula>
    </cfRule>
  </conditionalFormatting>
  <conditionalFormatting sqref="N21">
    <cfRule type="cellIs" dxfId="273" priority="58" operator="equal">
      <formula>"С"</formula>
    </cfRule>
  </conditionalFormatting>
  <conditionalFormatting sqref="N21">
    <cfRule type="cellIs" dxfId="272" priority="57" operator="equal">
      <formula>"НП"</formula>
    </cfRule>
  </conditionalFormatting>
  <conditionalFormatting sqref="I23">
    <cfRule type="cellIs" dxfId="271" priority="56" operator="equal">
      <formula>"В"</formula>
    </cfRule>
  </conditionalFormatting>
  <conditionalFormatting sqref="I23">
    <cfRule type="cellIs" dxfId="270" priority="55" operator="equal">
      <formula>"П"</formula>
    </cfRule>
  </conditionalFormatting>
  <conditionalFormatting sqref="I23">
    <cfRule type="cellIs" dxfId="269" priority="54" operator="equal">
      <formula>"С"</formula>
    </cfRule>
  </conditionalFormatting>
  <conditionalFormatting sqref="I23">
    <cfRule type="cellIs" dxfId="268" priority="53" operator="equal">
      <formula>"НП"</formula>
    </cfRule>
  </conditionalFormatting>
  <conditionalFormatting sqref="N23">
    <cfRule type="cellIs" dxfId="267" priority="52" operator="equal">
      <formula>"В"</formula>
    </cfRule>
  </conditionalFormatting>
  <conditionalFormatting sqref="N23">
    <cfRule type="cellIs" dxfId="266" priority="51" operator="equal">
      <formula>"П"</formula>
    </cfRule>
  </conditionalFormatting>
  <conditionalFormatting sqref="N23">
    <cfRule type="cellIs" dxfId="265" priority="50" operator="equal">
      <formula>"С"</formula>
    </cfRule>
  </conditionalFormatting>
  <conditionalFormatting sqref="N23">
    <cfRule type="cellIs" dxfId="264" priority="49" operator="equal">
      <formula>"НП"</formula>
    </cfRule>
  </conditionalFormatting>
  <conditionalFormatting sqref="I27">
    <cfRule type="cellIs" dxfId="263" priority="24" operator="equal">
      <formula>"В"</formula>
    </cfRule>
  </conditionalFormatting>
  <conditionalFormatting sqref="I27">
    <cfRule type="cellIs" dxfId="262" priority="23" operator="equal">
      <formula>"П"</formula>
    </cfRule>
  </conditionalFormatting>
  <conditionalFormatting sqref="I27">
    <cfRule type="cellIs" dxfId="261" priority="22" operator="equal">
      <formula>"С"</formula>
    </cfRule>
  </conditionalFormatting>
  <conditionalFormatting sqref="I27">
    <cfRule type="cellIs" dxfId="260" priority="21" operator="equal">
      <formula>"НП"</formula>
    </cfRule>
  </conditionalFormatting>
  <conditionalFormatting sqref="N27">
    <cfRule type="cellIs" dxfId="259" priority="20" operator="equal">
      <formula>"В"</formula>
    </cfRule>
  </conditionalFormatting>
  <conditionalFormatting sqref="N27">
    <cfRule type="cellIs" dxfId="258" priority="19" operator="equal">
      <formula>"П"</formula>
    </cfRule>
  </conditionalFormatting>
  <conditionalFormatting sqref="N27">
    <cfRule type="cellIs" dxfId="257" priority="18" operator="equal">
      <formula>"С"</formula>
    </cfRule>
  </conditionalFormatting>
  <conditionalFormatting sqref="N27">
    <cfRule type="cellIs" dxfId="256" priority="17" operator="equal">
      <formula>"НП"</formula>
    </cfRule>
  </conditionalFormatting>
  <conditionalFormatting sqref="I25">
    <cfRule type="cellIs" dxfId="255" priority="40" operator="equal">
      <formula>"В"</formula>
    </cfRule>
  </conditionalFormatting>
  <conditionalFormatting sqref="I25">
    <cfRule type="cellIs" dxfId="254" priority="39" operator="equal">
      <formula>"П"</formula>
    </cfRule>
  </conditionalFormatting>
  <conditionalFormatting sqref="I25">
    <cfRule type="cellIs" dxfId="253" priority="38" operator="equal">
      <formula>"С"</formula>
    </cfRule>
  </conditionalFormatting>
  <conditionalFormatting sqref="I25">
    <cfRule type="cellIs" dxfId="252" priority="37" operator="equal">
      <formula>"НП"</formula>
    </cfRule>
  </conditionalFormatting>
  <conditionalFormatting sqref="N25">
    <cfRule type="cellIs" dxfId="251" priority="36" operator="equal">
      <formula>"В"</formula>
    </cfRule>
  </conditionalFormatting>
  <conditionalFormatting sqref="N25">
    <cfRule type="cellIs" dxfId="250" priority="35" operator="equal">
      <formula>"П"</formula>
    </cfRule>
  </conditionalFormatting>
  <conditionalFormatting sqref="N25">
    <cfRule type="cellIs" dxfId="249" priority="34" operator="equal">
      <formula>"С"</formula>
    </cfRule>
  </conditionalFormatting>
  <conditionalFormatting sqref="N25">
    <cfRule type="cellIs" dxfId="248" priority="33" operator="equal">
      <formula>"НП"</formula>
    </cfRule>
  </conditionalFormatting>
  <conditionalFormatting sqref="I26 I28">
    <cfRule type="cellIs" dxfId="247" priority="32" operator="equal">
      <formula>"В"</formula>
    </cfRule>
  </conditionalFormatting>
  <conditionalFormatting sqref="I26 I28">
    <cfRule type="cellIs" dxfId="246" priority="31" operator="equal">
      <formula>"П"</formula>
    </cfRule>
  </conditionalFormatting>
  <conditionalFormatting sqref="I26 I28">
    <cfRule type="cellIs" dxfId="245" priority="30" operator="equal">
      <formula>"С"</formula>
    </cfRule>
  </conditionalFormatting>
  <conditionalFormatting sqref="I26 I28">
    <cfRule type="cellIs" dxfId="244" priority="29" operator="equal">
      <formula>"НП"</formula>
    </cfRule>
  </conditionalFormatting>
  <conditionalFormatting sqref="N26 N28">
    <cfRule type="cellIs" dxfId="243" priority="28" operator="equal">
      <formula>"В"</formula>
    </cfRule>
  </conditionalFormatting>
  <conditionalFormatting sqref="N26 N28">
    <cfRule type="cellIs" dxfId="242" priority="27" operator="equal">
      <formula>"П"</formula>
    </cfRule>
  </conditionalFormatting>
  <conditionalFormatting sqref="N26 N28">
    <cfRule type="cellIs" dxfId="241" priority="26" operator="equal">
      <formula>"С"</formula>
    </cfRule>
  </conditionalFormatting>
  <conditionalFormatting sqref="N26 N28">
    <cfRule type="cellIs" dxfId="240" priority="25" operator="equal">
      <formula>"НП"</formula>
    </cfRule>
  </conditionalFormatting>
  <conditionalFormatting sqref="I29">
    <cfRule type="cellIs" dxfId="239" priority="8" operator="equal">
      <formula>"В"</formula>
    </cfRule>
  </conditionalFormatting>
  <conditionalFormatting sqref="I29">
    <cfRule type="cellIs" dxfId="238" priority="7" operator="equal">
      <formula>"П"</formula>
    </cfRule>
  </conditionalFormatting>
  <conditionalFormatting sqref="I29">
    <cfRule type="cellIs" dxfId="237" priority="6" operator="equal">
      <formula>"С"</formula>
    </cfRule>
  </conditionalFormatting>
  <conditionalFormatting sqref="I29">
    <cfRule type="cellIs" dxfId="236" priority="5" operator="equal">
      <formula>"НП"</formula>
    </cfRule>
  </conditionalFormatting>
  <conditionalFormatting sqref="N29">
    <cfRule type="cellIs" dxfId="235" priority="1" operator="equal">
      <formula>"НП"</formula>
    </cfRule>
  </conditionalFormatting>
  <conditionalFormatting sqref="N29">
    <cfRule type="cellIs" dxfId="234" priority="4" operator="equal">
      <formula>"В"</formula>
    </cfRule>
  </conditionalFormatting>
  <conditionalFormatting sqref="N29">
    <cfRule type="cellIs" dxfId="233" priority="3" operator="equal">
      <formula>"П"</formula>
    </cfRule>
  </conditionalFormatting>
  <conditionalFormatting sqref="N29">
    <cfRule type="cellIs" dxfId="232" priority="2" operator="equal">
      <formula>"С"</formula>
    </cfRule>
  </conditionalFormatting>
  <conditionalFormatting sqref="N30">
    <cfRule type="cellIs" dxfId="231" priority="9" operator="equal">
      <formula>"НП"</formula>
    </cfRule>
  </conditionalFormatting>
  <conditionalFormatting sqref="I30">
    <cfRule type="cellIs" dxfId="230" priority="16" operator="equal">
      <formula>"В"</formula>
    </cfRule>
  </conditionalFormatting>
  <conditionalFormatting sqref="I30">
    <cfRule type="cellIs" dxfId="229" priority="15" operator="equal">
      <formula>"П"</formula>
    </cfRule>
  </conditionalFormatting>
  <conditionalFormatting sqref="I30">
    <cfRule type="cellIs" dxfId="228" priority="14" operator="equal">
      <formula>"С"</formula>
    </cfRule>
  </conditionalFormatting>
  <conditionalFormatting sqref="I30">
    <cfRule type="cellIs" dxfId="227" priority="13" operator="equal">
      <formula>"НП"</formula>
    </cfRule>
  </conditionalFormatting>
  <conditionalFormatting sqref="N30">
    <cfRule type="cellIs" dxfId="226" priority="12" operator="equal">
      <formula>"В"</formula>
    </cfRule>
  </conditionalFormatting>
  <conditionalFormatting sqref="N30">
    <cfRule type="cellIs" dxfId="225" priority="11" operator="equal">
      <formula>"П"</formula>
    </cfRule>
  </conditionalFormatting>
  <conditionalFormatting sqref="N30">
    <cfRule type="cellIs" dxfId="224" priority="10" operator="equal">
      <formula>"С"</formula>
    </cfRule>
  </conditionalFormatting>
  <dataValidations count="1">
    <dataValidation type="list" allowBlank="1" showInputMessage="1" showErrorMessage="1" sqref="K19:L19 F19:G21 K21:L21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6"/>
  <sheetViews>
    <sheetView view="pageBreakPreview" topLeftCell="A37" zoomScaleNormal="100" zoomScaleSheetLayoutView="100" workbookViewId="0">
      <selection activeCell="C19" sqref="C19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134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30" t="s">
        <v>27</v>
      </c>
      <c r="C19" s="14" t="s">
        <v>96</v>
      </c>
      <c r="D19" s="48" t="s">
        <v>29</v>
      </c>
      <c r="E19" s="48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7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30" t="s">
        <v>27</v>
      </c>
      <c r="C20" s="14" t="s">
        <v>30</v>
      </c>
      <c r="D20" s="48" t="s">
        <v>31</v>
      </c>
      <c r="E20" s="48"/>
      <c r="F20" s="2">
        <v>2</v>
      </c>
      <c r="G20" s="2">
        <v>3</v>
      </c>
      <c r="H20" s="2">
        <f t="shared" ref="H20:H39" si="1">F20*G20</f>
        <v>6</v>
      </c>
      <c r="I20" s="3" t="str">
        <f t="shared" ref="I20:I39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39" si="3">IF(M20&lt;5,"П",IF(M20&lt;10,"С",IF(M20&lt;15,"В","НП")))</f>
        <v>П</v>
      </c>
    </row>
    <row r="21" spans="1:14" ht="63" x14ac:dyDescent="0.25">
      <c r="A21" s="2">
        <v>3</v>
      </c>
      <c r="B21" s="30" t="s">
        <v>27</v>
      </c>
      <c r="C21" s="14" t="s">
        <v>36</v>
      </c>
      <c r="D21" s="48" t="s">
        <v>31</v>
      </c>
      <c r="E21" s="48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30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30" t="s">
        <v>27</v>
      </c>
      <c r="C22" s="14" t="s">
        <v>40</v>
      </c>
      <c r="D22" s="48" t="s">
        <v>41</v>
      </c>
      <c r="E22" s="48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30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30" t="s">
        <v>49</v>
      </c>
      <c r="C23" s="14" t="s">
        <v>50</v>
      </c>
      <c r="D23" s="48" t="s">
        <v>31</v>
      </c>
      <c r="E23" s="48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30" t="s">
        <v>51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41.75" x14ac:dyDescent="0.25">
      <c r="A24" s="2">
        <v>6</v>
      </c>
      <c r="B24" s="30" t="s">
        <v>27</v>
      </c>
      <c r="C24" s="14" t="s">
        <v>46</v>
      </c>
      <c r="D24" s="48" t="s">
        <v>47</v>
      </c>
      <c r="E24" s="48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30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110.25" x14ac:dyDescent="0.25">
      <c r="A25" s="2">
        <v>7</v>
      </c>
      <c r="B25" s="30" t="s">
        <v>49</v>
      </c>
      <c r="C25" s="14" t="s">
        <v>52</v>
      </c>
      <c r="D25" s="46" t="s">
        <v>53</v>
      </c>
      <c r="E25" s="47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33" t="s">
        <v>97</v>
      </c>
      <c r="K25" s="2">
        <v>2</v>
      </c>
      <c r="L25" s="2">
        <v>1</v>
      </c>
      <c r="M25" s="2">
        <f t="shared" si="0"/>
        <v>2</v>
      </c>
      <c r="N25" s="4" t="str">
        <f t="shared" si="3"/>
        <v>П</v>
      </c>
    </row>
    <row r="26" spans="1:14" ht="216" customHeight="1" x14ac:dyDescent="0.25">
      <c r="A26" s="2">
        <v>8</v>
      </c>
      <c r="B26" s="30" t="s">
        <v>49</v>
      </c>
      <c r="C26" s="94" t="s">
        <v>125</v>
      </c>
      <c r="D26" s="83" t="s">
        <v>31</v>
      </c>
      <c r="E26" s="84"/>
      <c r="F26" s="2">
        <v>3</v>
      </c>
      <c r="G26" s="2">
        <v>3</v>
      </c>
      <c r="H26" s="2">
        <f t="shared" si="1"/>
        <v>9</v>
      </c>
      <c r="I26" s="3" t="str">
        <f t="shared" si="2"/>
        <v>С</v>
      </c>
      <c r="J26" s="36" t="s">
        <v>126</v>
      </c>
      <c r="K26" s="2">
        <v>2</v>
      </c>
      <c r="L26" s="2">
        <v>2</v>
      </c>
      <c r="M26" s="2">
        <f t="shared" si="0"/>
        <v>4</v>
      </c>
      <c r="N26" s="4" t="str">
        <f t="shared" si="3"/>
        <v>П</v>
      </c>
    </row>
    <row r="27" spans="1:14" ht="150" x14ac:dyDescent="0.25">
      <c r="A27" s="2">
        <v>9</v>
      </c>
      <c r="B27" s="30" t="s">
        <v>49</v>
      </c>
      <c r="C27" s="93" t="s">
        <v>127</v>
      </c>
      <c r="D27" s="91" t="s">
        <v>29</v>
      </c>
      <c r="E27" s="92"/>
      <c r="F27" s="2">
        <v>3</v>
      </c>
      <c r="G27" s="2">
        <v>3</v>
      </c>
      <c r="H27" s="2">
        <f t="shared" si="1"/>
        <v>9</v>
      </c>
      <c r="I27" s="3" t="str">
        <f t="shared" si="2"/>
        <v>С</v>
      </c>
      <c r="J27" s="37" t="s">
        <v>128</v>
      </c>
      <c r="K27" s="2">
        <v>2</v>
      </c>
      <c r="L27" s="2">
        <v>2</v>
      </c>
      <c r="M27" s="2">
        <f t="shared" si="0"/>
        <v>4</v>
      </c>
      <c r="N27" s="4" t="str">
        <f t="shared" si="3"/>
        <v>П</v>
      </c>
    </row>
    <row r="28" spans="1:14" ht="47.25" x14ac:dyDescent="0.25">
      <c r="A28" s="2">
        <v>10</v>
      </c>
      <c r="B28" s="30" t="s">
        <v>49</v>
      </c>
      <c r="C28" s="14" t="s">
        <v>79</v>
      </c>
      <c r="D28" s="80" t="s">
        <v>31</v>
      </c>
      <c r="E28" s="81"/>
      <c r="F28" s="2">
        <v>3</v>
      </c>
      <c r="G28" s="2">
        <v>3</v>
      </c>
      <c r="H28" s="2">
        <f t="shared" si="1"/>
        <v>9</v>
      </c>
      <c r="I28" s="3" t="str">
        <f t="shared" si="2"/>
        <v>С</v>
      </c>
      <c r="J28" s="30" t="s">
        <v>99</v>
      </c>
      <c r="K28" s="2">
        <v>2</v>
      </c>
      <c r="L28" s="2">
        <v>2</v>
      </c>
      <c r="M28" s="2">
        <f>K28*L28</f>
        <v>4</v>
      </c>
      <c r="N28" s="4" t="str">
        <f t="shared" si="3"/>
        <v>П</v>
      </c>
    </row>
    <row r="29" spans="1:14" ht="47.25" x14ac:dyDescent="0.25">
      <c r="A29" s="2">
        <v>11</v>
      </c>
      <c r="B29" s="30" t="s">
        <v>49</v>
      </c>
      <c r="C29" s="14" t="s">
        <v>69</v>
      </c>
      <c r="D29" s="80" t="s">
        <v>31</v>
      </c>
      <c r="E29" s="81"/>
      <c r="F29" s="2">
        <v>3</v>
      </c>
      <c r="G29" s="2">
        <v>3</v>
      </c>
      <c r="H29" s="2">
        <f t="shared" si="1"/>
        <v>9</v>
      </c>
      <c r="I29" s="3" t="str">
        <f t="shared" si="2"/>
        <v>С</v>
      </c>
      <c r="J29" s="30" t="s">
        <v>100</v>
      </c>
      <c r="K29" s="2">
        <v>2</v>
      </c>
      <c r="L29" s="2">
        <v>2</v>
      </c>
      <c r="M29" s="2">
        <f t="shared" ref="M29:M39" si="4">K29*L29</f>
        <v>4</v>
      </c>
      <c r="N29" s="4" t="str">
        <f t="shared" si="3"/>
        <v>П</v>
      </c>
    </row>
    <row r="30" spans="1:14" ht="78.75" x14ac:dyDescent="0.25">
      <c r="A30" s="2">
        <v>12</v>
      </c>
      <c r="B30" s="30" t="s">
        <v>49</v>
      </c>
      <c r="C30" s="14" t="s">
        <v>67</v>
      </c>
      <c r="D30" s="80" t="s">
        <v>31</v>
      </c>
      <c r="E30" s="81"/>
      <c r="F30" s="2">
        <v>3</v>
      </c>
      <c r="G30" s="2">
        <v>2</v>
      </c>
      <c r="H30" s="2">
        <f t="shared" si="1"/>
        <v>6</v>
      </c>
      <c r="I30" s="3" t="str">
        <f t="shared" si="2"/>
        <v>С</v>
      </c>
      <c r="J30" s="33" t="s">
        <v>68</v>
      </c>
      <c r="K30" s="2">
        <v>2</v>
      </c>
      <c r="L30" s="2">
        <v>2</v>
      </c>
      <c r="M30" s="2">
        <f>K30*L30</f>
        <v>4</v>
      </c>
      <c r="N30" s="4" t="str">
        <f t="shared" si="3"/>
        <v>П</v>
      </c>
    </row>
    <row r="31" spans="1:14" ht="141.75" x14ac:dyDescent="0.25">
      <c r="A31" s="2">
        <v>13</v>
      </c>
      <c r="B31" s="30" t="s">
        <v>49</v>
      </c>
      <c r="C31" s="14" t="s">
        <v>71</v>
      </c>
      <c r="D31" s="80" t="s">
        <v>72</v>
      </c>
      <c r="E31" s="81"/>
      <c r="F31" s="2"/>
      <c r="G31" s="2"/>
      <c r="H31" s="2">
        <f t="shared" si="1"/>
        <v>0</v>
      </c>
      <c r="I31" s="3" t="str">
        <f t="shared" si="2"/>
        <v>П</v>
      </c>
      <c r="J31" s="30" t="s">
        <v>101</v>
      </c>
      <c r="K31" s="2"/>
      <c r="L31" s="2"/>
      <c r="M31" s="2">
        <f t="shared" si="4"/>
        <v>0</v>
      </c>
      <c r="N31" s="4" t="str">
        <f t="shared" si="3"/>
        <v>П</v>
      </c>
    </row>
    <row r="32" spans="1:14" ht="267.75" x14ac:dyDescent="0.25">
      <c r="A32" s="2">
        <v>14</v>
      </c>
      <c r="B32" s="30" t="s">
        <v>49</v>
      </c>
      <c r="C32" s="14" t="s">
        <v>74</v>
      </c>
      <c r="D32" s="80" t="s">
        <v>56</v>
      </c>
      <c r="E32" s="81"/>
      <c r="F32" s="2">
        <v>3</v>
      </c>
      <c r="G32" s="2">
        <v>2</v>
      </c>
      <c r="H32" s="2">
        <f t="shared" si="1"/>
        <v>6</v>
      </c>
      <c r="I32" s="3" t="str">
        <f t="shared" si="2"/>
        <v>С</v>
      </c>
      <c r="J32" s="30" t="s">
        <v>75</v>
      </c>
      <c r="K32" s="2">
        <v>2</v>
      </c>
      <c r="L32" s="2">
        <v>1</v>
      </c>
      <c r="M32" s="2">
        <f t="shared" si="4"/>
        <v>2</v>
      </c>
      <c r="N32" s="4" t="str">
        <f t="shared" si="3"/>
        <v>П</v>
      </c>
    </row>
    <row r="33" spans="1:14" ht="31.5" x14ac:dyDescent="0.25">
      <c r="A33" s="2">
        <v>15</v>
      </c>
      <c r="B33" s="30" t="s">
        <v>49</v>
      </c>
      <c r="C33" s="14" t="s">
        <v>76</v>
      </c>
      <c r="D33" s="80" t="s">
        <v>77</v>
      </c>
      <c r="E33" s="81"/>
      <c r="F33" s="2">
        <v>3</v>
      </c>
      <c r="G33" s="2">
        <v>3</v>
      </c>
      <c r="H33" s="2">
        <f t="shared" si="1"/>
        <v>9</v>
      </c>
      <c r="I33" s="3" t="str">
        <f t="shared" si="2"/>
        <v>С</v>
      </c>
      <c r="J33" s="33" t="s">
        <v>78</v>
      </c>
      <c r="K33" s="2">
        <v>2</v>
      </c>
      <c r="L33" s="2">
        <v>2</v>
      </c>
      <c r="M33" s="2">
        <f t="shared" si="4"/>
        <v>4</v>
      </c>
      <c r="N33" s="4" t="str">
        <f t="shared" si="3"/>
        <v>П</v>
      </c>
    </row>
    <row r="34" spans="1:14" ht="31.5" x14ac:dyDescent="0.25">
      <c r="A34" s="2">
        <v>16</v>
      </c>
      <c r="B34" s="30" t="s">
        <v>49</v>
      </c>
      <c r="C34" s="14" t="s">
        <v>81</v>
      </c>
      <c r="D34" s="80" t="s">
        <v>77</v>
      </c>
      <c r="E34" s="81"/>
      <c r="F34" s="2">
        <v>3</v>
      </c>
      <c r="G34" s="2">
        <v>3</v>
      </c>
      <c r="H34" s="2">
        <f t="shared" si="1"/>
        <v>9</v>
      </c>
      <c r="I34" s="3" t="str">
        <f t="shared" si="2"/>
        <v>С</v>
      </c>
      <c r="J34" s="33" t="s">
        <v>78</v>
      </c>
      <c r="K34" s="2">
        <v>2</v>
      </c>
      <c r="L34" s="2">
        <v>1</v>
      </c>
      <c r="M34" s="2">
        <f t="shared" si="4"/>
        <v>2</v>
      </c>
      <c r="N34" s="4" t="str">
        <f t="shared" si="3"/>
        <v>П</v>
      </c>
    </row>
    <row r="35" spans="1:14" ht="267.75" x14ac:dyDescent="0.25">
      <c r="A35" s="2">
        <v>17</v>
      </c>
      <c r="B35" s="30" t="s">
        <v>49</v>
      </c>
      <c r="C35" s="14" t="s">
        <v>74</v>
      </c>
      <c r="D35" s="80" t="s">
        <v>56</v>
      </c>
      <c r="E35" s="81"/>
      <c r="F35" s="2">
        <v>3</v>
      </c>
      <c r="G35" s="2">
        <v>2</v>
      </c>
      <c r="H35" s="2">
        <f t="shared" si="1"/>
        <v>6</v>
      </c>
      <c r="I35" s="3" t="str">
        <f t="shared" si="2"/>
        <v>С</v>
      </c>
      <c r="J35" s="30" t="s">
        <v>75</v>
      </c>
      <c r="K35" s="2">
        <v>2</v>
      </c>
      <c r="L35" s="2">
        <v>1</v>
      </c>
      <c r="M35" s="2">
        <f t="shared" si="4"/>
        <v>2</v>
      </c>
      <c r="N35" s="4" t="str">
        <f t="shared" si="3"/>
        <v>П</v>
      </c>
    </row>
    <row r="36" spans="1:14" ht="31.5" x14ac:dyDescent="0.25">
      <c r="A36" s="2">
        <v>18</v>
      </c>
      <c r="B36" s="30" t="s">
        <v>49</v>
      </c>
      <c r="C36" s="14" t="s">
        <v>76</v>
      </c>
      <c r="D36" s="80" t="s">
        <v>77</v>
      </c>
      <c r="E36" s="81"/>
      <c r="F36" s="2">
        <v>3</v>
      </c>
      <c r="G36" s="2">
        <v>3</v>
      </c>
      <c r="H36" s="2">
        <f t="shared" si="1"/>
        <v>9</v>
      </c>
      <c r="I36" s="3" t="str">
        <f t="shared" si="2"/>
        <v>С</v>
      </c>
      <c r="J36" s="33" t="s">
        <v>78</v>
      </c>
      <c r="K36" s="2">
        <v>2</v>
      </c>
      <c r="L36" s="2">
        <v>2</v>
      </c>
      <c r="M36" s="2">
        <f t="shared" si="4"/>
        <v>4</v>
      </c>
      <c r="N36" s="4" t="str">
        <f t="shared" si="3"/>
        <v>П</v>
      </c>
    </row>
    <row r="37" spans="1:14" ht="31.5" x14ac:dyDescent="0.25">
      <c r="A37" s="2">
        <v>19</v>
      </c>
      <c r="B37" s="30" t="s">
        <v>49</v>
      </c>
      <c r="C37" s="14" t="s">
        <v>81</v>
      </c>
      <c r="D37" s="80" t="s">
        <v>77</v>
      </c>
      <c r="E37" s="81"/>
      <c r="F37" s="2">
        <v>3</v>
      </c>
      <c r="G37" s="2">
        <v>3</v>
      </c>
      <c r="H37" s="2">
        <f t="shared" si="1"/>
        <v>9</v>
      </c>
      <c r="I37" s="3" t="str">
        <f t="shared" si="2"/>
        <v>С</v>
      </c>
      <c r="J37" s="33" t="s">
        <v>78</v>
      </c>
      <c r="K37" s="2">
        <v>2</v>
      </c>
      <c r="L37" s="2">
        <v>1</v>
      </c>
      <c r="M37" s="2">
        <f t="shared" si="4"/>
        <v>2</v>
      </c>
      <c r="N37" s="4" t="str">
        <f t="shared" si="3"/>
        <v>П</v>
      </c>
    </row>
    <row r="38" spans="1:14" ht="112.5" customHeight="1" x14ac:dyDescent="0.25">
      <c r="A38" s="2">
        <v>20</v>
      </c>
      <c r="B38" s="30" t="s">
        <v>86</v>
      </c>
      <c r="C38" s="14" t="s">
        <v>89</v>
      </c>
      <c r="D38" s="46" t="s">
        <v>56</v>
      </c>
      <c r="E38" s="47"/>
      <c r="F38" s="2">
        <v>3</v>
      </c>
      <c r="G38" s="2">
        <v>2</v>
      </c>
      <c r="H38" s="2">
        <f t="shared" si="1"/>
        <v>6</v>
      </c>
      <c r="I38" s="3" t="str">
        <f t="shared" si="2"/>
        <v>С</v>
      </c>
      <c r="J38" s="29" t="s">
        <v>90</v>
      </c>
      <c r="K38" s="2">
        <v>2</v>
      </c>
      <c r="L38" s="2">
        <v>1</v>
      </c>
      <c r="M38" s="2">
        <f t="shared" si="4"/>
        <v>2</v>
      </c>
      <c r="N38" s="4" t="str">
        <f t="shared" si="3"/>
        <v>П</v>
      </c>
    </row>
    <row r="39" spans="1:14" ht="94.5" x14ac:dyDescent="0.25">
      <c r="A39" s="2">
        <v>21</v>
      </c>
      <c r="B39" s="30" t="s">
        <v>86</v>
      </c>
      <c r="C39" s="14" t="s">
        <v>36</v>
      </c>
      <c r="D39" s="46" t="s">
        <v>31</v>
      </c>
      <c r="E39" s="47"/>
      <c r="F39" s="2">
        <v>2</v>
      </c>
      <c r="G39" s="2">
        <v>3</v>
      </c>
      <c r="H39" s="2">
        <f t="shared" si="1"/>
        <v>6</v>
      </c>
      <c r="I39" s="3" t="str">
        <f t="shared" si="2"/>
        <v>С</v>
      </c>
      <c r="J39" s="29" t="s">
        <v>91</v>
      </c>
      <c r="K39" s="2">
        <v>1</v>
      </c>
      <c r="L39" s="2">
        <v>2</v>
      </c>
      <c r="M39" s="2">
        <f t="shared" si="4"/>
        <v>2</v>
      </c>
      <c r="N39" s="4" t="str">
        <f t="shared" si="3"/>
        <v>П</v>
      </c>
    </row>
    <row r="42" spans="1:14" x14ac:dyDescent="0.25">
      <c r="B42" t="s">
        <v>10</v>
      </c>
    </row>
    <row r="43" spans="1:14" x14ac:dyDescent="0.25">
      <c r="B43" s="5" t="s">
        <v>25</v>
      </c>
    </row>
    <row r="44" spans="1:14" x14ac:dyDescent="0.25">
      <c r="B44" s="6" t="s">
        <v>14</v>
      </c>
    </row>
    <row r="45" spans="1:14" x14ac:dyDescent="0.25">
      <c r="B45" s="7" t="s">
        <v>15</v>
      </c>
    </row>
    <row r="46" spans="1:14" x14ac:dyDescent="0.25">
      <c r="B46" s="8" t="s">
        <v>16</v>
      </c>
    </row>
  </sheetData>
  <mergeCells count="59">
    <mergeCell ref="D38:E38"/>
    <mergeCell ref="D39:E39"/>
    <mergeCell ref="D32:E32"/>
    <mergeCell ref="D33:E33"/>
    <mergeCell ref="D34:E34"/>
    <mergeCell ref="D35:E35"/>
    <mergeCell ref="D36:E36"/>
    <mergeCell ref="D37:E37"/>
    <mergeCell ref="D31:E31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L16:L17"/>
    <mergeCell ref="M16:N17"/>
    <mergeCell ref="D18:E18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A9:N9"/>
    <mergeCell ref="A10:N10"/>
    <mergeCell ref="A11:B11"/>
    <mergeCell ref="C11:H11"/>
    <mergeCell ref="I11:J11"/>
    <mergeCell ref="K11:L11"/>
    <mergeCell ref="M11:N11"/>
    <mergeCell ref="L1:N3"/>
    <mergeCell ref="L4:N4"/>
    <mergeCell ref="A5:N5"/>
    <mergeCell ref="A7:B8"/>
    <mergeCell ref="C7:D8"/>
    <mergeCell ref="E7:N7"/>
    <mergeCell ref="E8:N8"/>
  </mergeCells>
  <conditionalFormatting sqref="I23">
    <cfRule type="cellIs" dxfId="223" priority="104" operator="equal">
      <formula>"В"</formula>
    </cfRule>
  </conditionalFormatting>
  <conditionalFormatting sqref="I23">
    <cfRule type="cellIs" dxfId="222" priority="103" operator="equal">
      <formula>"П"</formula>
    </cfRule>
  </conditionalFormatting>
  <conditionalFormatting sqref="I23">
    <cfRule type="cellIs" dxfId="221" priority="102" operator="equal">
      <formula>"С"</formula>
    </cfRule>
  </conditionalFormatting>
  <conditionalFormatting sqref="I23">
    <cfRule type="cellIs" dxfId="220" priority="101" operator="equal">
      <formula>"НП"</formula>
    </cfRule>
  </conditionalFormatting>
  <conditionalFormatting sqref="N23">
    <cfRule type="cellIs" dxfId="219" priority="100" operator="equal">
      <formula>"В"</formula>
    </cfRule>
  </conditionalFormatting>
  <conditionalFormatting sqref="N23">
    <cfRule type="cellIs" dxfId="218" priority="99" operator="equal">
      <formula>"П"</formula>
    </cfRule>
  </conditionalFormatting>
  <conditionalFormatting sqref="N23">
    <cfRule type="cellIs" dxfId="217" priority="98" operator="equal">
      <formula>"С"</formula>
    </cfRule>
  </conditionalFormatting>
  <conditionalFormatting sqref="N23">
    <cfRule type="cellIs" dxfId="216" priority="97" operator="equal">
      <formula>"НП"</formula>
    </cfRule>
  </conditionalFormatting>
  <conditionalFormatting sqref="N25">
    <cfRule type="cellIs" dxfId="215" priority="81" operator="equal">
      <formula>"НП"</formula>
    </cfRule>
  </conditionalFormatting>
  <conditionalFormatting sqref="I25">
    <cfRule type="cellIs" dxfId="214" priority="88" operator="equal">
      <formula>"В"</formula>
    </cfRule>
  </conditionalFormatting>
  <conditionalFormatting sqref="I25">
    <cfRule type="cellIs" dxfId="213" priority="87" operator="equal">
      <formula>"П"</formula>
    </cfRule>
  </conditionalFormatting>
  <conditionalFormatting sqref="I25">
    <cfRule type="cellIs" dxfId="212" priority="86" operator="equal">
      <formula>"С"</formula>
    </cfRule>
  </conditionalFormatting>
  <conditionalFormatting sqref="I25">
    <cfRule type="cellIs" dxfId="211" priority="85" operator="equal">
      <formula>"НП"</formula>
    </cfRule>
  </conditionalFormatting>
  <conditionalFormatting sqref="N25">
    <cfRule type="cellIs" dxfId="210" priority="84" operator="equal">
      <formula>"В"</formula>
    </cfRule>
  </conditionalFormatting>
  <conditionalFormatting sqref="N25">
    <cfRule type="cellIs" dxfId="209" priority="83" operator="equal">
      <formula>"П"</formula>
    </cfRule>
  </conditionalFormatting>
  <conditionalFormatting sqref="N25">
    <cfRule type="cellIs" dxfId="208" priority="82" operator="equal">
      <formula>"С"</formula>
    </cfRule>
  </conditionalFormatting>
  <conditionalFormatting sqref="I19:I22">
    <cfRule type="cellIs" dxfId="207" priority="112" operator="equal">
      <formula>"В"</formula>
    </cfRule>
  </conditionalFormatting>
  <conditionalFormatting sqref="I19:I22">
    <cfRule type="cellIs" dxfId="206" priority="111" operator="equal">
      <formula>"П"</formula>
    </cfRule>
  </conditionalFormatting>
  <conditionalFormatting sqref="I19:I22">
    <cfRule type="cellIs" dxfId="205" priority="110" operator="equal">
      <formula>"С"</formula>
    </cfRule>
  </conditionalFormatting>
  <conditionalFormatting sqref="I19:I22">
    <cfRule type="cellIs" dxfId="204" priority="109" operator="equal">
      <formula>"НП"</formula>
    </cfRule>
  </conditionalFormatting>
  <conditionalFormatting sqref="N19:N22">
    <cfRule type="cellIs" dxfId="203" priority="108" operator="equal">
      <formula>"В"</formula>
    </cfRule>
  </conditionalFormatting>
  <conditionalFormatting sqref="N19:N22">
    <cfRule type="cellIs" dxfId="202" priority="107" operator="equal">
      <formula>"П"</formula>
    </cfRule>
  </conditionalFormatting>
  <conditionalFormatting sqref="N19:N22">
    <cfRule type="cellIs" dxfId="201" priority="106" operator="equal">
      <formula>"С"</formula>
    </cfRule>
  </conditionalFormatting>
  <conditionalFormatting sqref="N19:N22">
    <cfRule type="cellIs" dxfId="200" priority="105" operator="equal">
      <formula>"НП"</formula>
    </cfRule>
  </conditionalFormatting>
  <conditionalFormatting sqref="I38">
    <cfRule type="cellIs" dxfId="199" priority="8" operator="equal">
      <formula>"В"</formula>
    </cfRule>
  </conditionalFormatting>
  <conditionalFormatting sqref="I38">
    <cfRule type="cellIs" dxfId="198" priority="7" operator="equal">
      <formula>"П"</formula>
    </cfRule>
  </conditionalFormatting>
  <conditionalFormatting sqref="I38">
    <cfRule type="cellIs" dxfId="197" priority="6" operator="equal">
      <formula>"С"</formula>
    </cfRule>
  </conditionalFormatting>
  <conditionalFormatting sqref="N38">
    <cfRule type="cellIs" dxfId="196" priority="4" operator="equal">
      <formula>"В"</formula>
    </cfRule>
  </conditionalFormatting>
  <conditionalFormatting sqref="N38">
    <cfRule type="cellIs" dxfId="195" priority="3" operator="equal">
      <formula>"П"</formula>
    </cfRule>
  </conditionalFormatting>
  <conditionalFormatting sqref="N38">
    <cfRule type="cellIs" dxfId="194" priority="2" operator="equal">
      <formula>"С"</formula>
    </cfRule>
  </conditionalFormatting>
  <conditionalFormatting sqref="I24">
    <cfRule type="cellIs" dxfId="193" priority="96" operator="equal">
      <formula>"В"</formula>
    </cfRule>
  </conditionalFormatting>
  <conditionalFormatting sqref="I24">
    <cfRule type="cellIs" dxfId="192" priority="95" operator="equal">
      <formula>"П"</formula>
    </cfRule>
  </conditionalFormatting>
  <conditionalFormatting sqref="I24">
    <cfRule type="cellIs" dxfId="191" priority="94" operator="equal">
      <formula>"С"</formula>
    </cfRule>
  </conditionalFormatting>
  <conditionalFormatting sqref="I24">
    <cfRule type="cellIs" dxfId="190" priority="93" operator="equal">
      <formula>"НП"</formula>
    </cfRule>
  </conditionalFormatting>
  <conditionalFormatting sqref="N24">
    <cfRule type="cellIs" dxfId="189" priority="92" operator="equal">
      <formula>"В"</formula>
    </cfRule>
  </conditionalFormatting>
  <conditionalFormatting sqref="N24">
    <cfRule type="cellIs" dxfId="188" priority="91" operator="equal">
      <formula>"П"</formula>
    </cfRule>
  </conditionalFormatting>
  <conditionalFormatting sqref="N24">
    <cfRule type="cellIs" dxfId="187" priority="90" operator="equal">
      <formula>"С"</formula>
    </cfRule>
  </conditionalFormatting>
  <conditionalFormatting sqref="N24">
    <cfRule type="cellIs" dxfId="186" priority="89" operator="equal">
      <formula>"НП"</formula>
    </cfRule>
  </conditionalFormatting>
  <conditionalFormatting sqref="N38">
    <cfRule type="cellIs" dxfId="185" priority="1" operator="equal">
      <formula>"НП"</formula>
    </cfRule>
  </conditionalFormatting>
  <conditionalFormatting sqref="I38">
    <cfRule type="cellIs" dxfId="184" priority="5" operator="equal">
      <formula>"НП"</formula>
    </cfRule>
  </conditionalFormatting>
  <conditionalFormatting sqref="I26">
    <cfRule type="cellIs" dxfId="183" priority="80" operator="equal">
      <formula>"В"</formula>
    </cfRule>
  </conditionalFormatting>
  <conditionalFormatting sqref="I26">
    <cfRule type="cellIs" dxfId="182" priority="79" operator="equal">
      <formula>"П"</formula>
    </cfRule>
  </conditionalFormatting>
  <conditionalFormatting sqref="I26">
    <cfRule type="cellIs" dxfId="181" priority="78" operator="equal">
      <formula>"С"</formula>
    </cfRule>
  </conditionalFormatting>
  <conditionalFormatting sqref="I26">
    <cfRule type="cellIs" dxfId="180" priority="77" operator="equal">
      <formula>"НП"</formula>
    </cfRule>
  </conditionalFormatting>
  <conditionalFormatting sqref="N32:N33">
    <cfRule type="cellIs" dxfId="179" priority="60" operator="equal">
      <formula>"В"</formula>
    </cfRule>
  </conditionalFormatting>
  <conditionalFormatting sqref="N32:N33">
    <cfRule type="cellIs" dxfId="178" priority="59" operator="equal">
      <formula>"П"</formula>
    </cfRule>
  </conditionalFormatting>
  <conditionalFormatting sqref="N32:N33">
    <cfRule type="cellIs" dxfId="177" priority="58" operator="equal">
      <formula>"С"</formula>
    </cfRule>
  </conditionalFormatting>
  <conditionalFormatting sqref="I27">
    <cfRule type="cellIs" dxfId="176" priority="76" operator="equal">
      <formula>"В"</formula>
    </cfRule>
  </conditionalFormatting>
  <conditionalFormatting sqref="I27">
    <cfRule type="cellIs" dxfId="175" priority="75" operator="equal">
      <formula>"П"</formula>
    </cfRule>
  </conditionalFormatting>
  <conditionalFormatting sqref="I27">
    <cfRule type="cellIs" dxfId="174" priority="74" operator="equal">
      <formula>"С"</formula>
    </cfRule>
  </conditionalFormatting>
  <conditionalFormatting sqref="I27">
    <cfRule type="cellIs" dxfId="173" priority="73" operator="equal">
      <formula>"НП"</formula>
    </cfRule>
  </conditionalFormatting>
  <conditionalFormatting sqref="N29:N31">
    <cfRule type="cellIs" dxfId="172" priority="52" operator="equal">
      <formula>"В"</formula>
    </cfRule>
  </conditionalFormatting>
  <conditionalFormatting sqref="N29:N31">
    <cfRule type="cellIs" dxfId="171" priority="51" operator="equal">
      <formula>"П"</formula>
    </cfRule>
  </conditionalFormatting>
  <conditionalFormatting sqref="N29:N31">
    <cfRule type="cellIs" dxfId="170" priority="50" operator="equal">
      <formula>"С"</formula>
    </cfRule>
  </conditionalFormatting>
  <conditionalFormatting sqref="I28">
    <cfRule type="cellIs" dxfId="169" priority="48" operator="equal">
      <formula>"В"</formula>
    </cfRule>
  </conditionalFormatting>
  <conditionalFormatting sqref="I28">
    <cfRule type="cellIs" dxfId="168" priority="47" operator="equal">
      <formula>"П"</formula>
    </cfRule>
  </conditionalFormatting>
  <conditionalFormatting sqref="I28">
    <cfRule type="cellIs" dxfId="167" priority="46" operator="equal">
      <formula>"С"</formula>
    </cfRule>
  </conditionalFormatting>
  <conditionalFormatting sqref="I28">
    <cfRule type="cellIs" dxfId="166" priority="45" operator="equal">
      <formula>"НП"</formula>
    </cfRule>
  </conditionalFormatting>
  <conditionalFormatting sqref="N28">
    <cfRule type="cellIs" dxfId="165" priority="44" operator="equal">
      <formula>"В"</formula>
    </cfRule>
  </conditionalFormatting>
  <conditionalFormatting sqref="N28">
    <cfRule type="cellIs" dxfId="164" priority="43" operator="equal">
      <formula>"П"</formula>
    </cfRule>
  </conditionalFormatting>
  <conditionalFormatting sqref="N28">
    <cfRule type="cellIs" dxfId="163" priority="42" operator="equal">
      <formula>"С"</formula>
    </cfRule>
  </conditionalFormatting>
  <conditionalFormatting sqref="I34">
    <cfRule type="cellIs" dxfId="162" priority="40" operator="equal">
      <formula>"В"</formula>
    </cfRule>
  </conditionalFormatting>
  <conditionalFormatting sqref="I34">
    <cfRule type="cellIs" dxfId="161" priority="39" operator="equal">
      <formula>"П"</formula>
    </cfRule>
  </conditionalFormatting>
  <conditionalFormatting sqref="I34">
    <cfRule type="cellIs" dxfId="160" priority="38" operator="equal">
      <formula>"С"</formula>
    </cfRule>
  </conditionalFormatting>
  <conditionalFormatting sqref="I34">
    <cfRule type="cellIs" dxfId="159" priority="37" operator="equal">
      <formula>"НП"</formula>
    </cfRule>
  </conditionalFormatting>
  <conditionalFormatting sqref="N34">
    <cfRule type="cellIs" dxfId="158" priority="36" operator="equal">
      <formula>"В"</formula>
    </cfRule>
  </conditionalFormatting>
  <conditionalFormatting sqref="N34">
    <cfRule type="cellIs" dxfId="157" priority="35" operator="equal">
      <formula>"П"</formula>
    </cfRule>
  </conditionalFormatting>
  <conditionalFormatting sqref="N34">
    <cfRule type="cellIs" dxfId="156" priority="34" operator="equal">
      <formula>"С"</formula>
    </cfRule>
  </conditionalFormatting>
  <conditionalFormatting sqref="N27">
    <cfRule type="cellIs" dxfId="155" priority="69" operator="equal">
      <formula>"НП"</formula>
    </cfRule>
  </conditionalFormatting>
  <conditionalFormatting sqref="N27">
    <cfRule type="cellIs" dxfId="154" priority="72" operator="equal">
      <formula>"В"</formula>
    </cfRule>
  </conditionalFormatting>
  <conditionalFormatting sqref="N27">
    <cfRule type="cellIs" dxfId="153" priority="71" operator="equal">
      <formula>"П"</formula>
    </cfRule>
  </conditionalFormatting>
  <conditionalFormatting sqref="N27">
    <cfRule type="cellIs" dxfId="152" priority="70" operator="equal">
      <formula>"С"</formula>
    </cfRule>
  </conditionalFormatting>
  <conditionalFormatting sqref="N26">
    <cfRule type="cellIs" dxfId="151" priority="65" operator="equal">
      <formula>"НП"</formula>
    </cfRule>
  </conditionalFormatting>
  <conditionalFormatting sqref="N26">
    <cfRule type="cellIs" dxfId="150" priority="68" operator="equal">
      <formula>"В"</formula>
    </cfRule>
  </conditionalFormatting>
  <conditionalFormatting sqref="N26">
    <cfRule type="cellIs" dxfId="149" priority="67" operator="equal">
      <formula>"П"</formula>
    </cfRule>
  </conditionalFormatting>
  <conditionalFormatting sqref="N26">
    <cfRule type="cellIs" dxfId="148" priority="66" operator="equal">
      <formula>"С"</formula>
    </cfRule>
  </conditionalFormatting>
  <conditionalFormatting sqref="I37">
    <cfRule type="cellIs" dxfId="147" priority="24" operator="equal">
      <formula>"В"</formula>
    </cfRule>
  </conditionalFormatting>
  <conditionalFormatting sqref="I37">
    <cfRule type="cellIs" dxfId="146" priority="23" operator="equal">
      <formula>"П"</formula>
    </cfRule>
  </conditionalFormatting>
  <conditionalFormatting sqref="I37">
    <cfRule type="cellIs" dxfId="145" priority="22" operator="equal">
      <formula>"С"</formula>
    </cfRule>
  </conditionalFormatting>
  <conditionalFormatting sqref="N37">
    <cfRule type="cellIs" dxfId="144" priority="17" operator="equal">
      <formula>"НП"</formula>
    </cfRule>
  </conditionalFormatting>
  <conditionalFormatting sqref="N37">
    <cfRule type="cellIs" dxfId="143" priority="20" operator="equal">
      <formula>"В"</formula>
    </cfRule>
  </conditionalFormatting>
  <conditionalFormatting sqref="N37">
    <cfRule type="cellIs" dxfId="142" priority="19" operator="equal">
      <formula>"П"</formula>
    </cfRule>
  </conditionalFormatting>
  <conditionalFormatting sqref="N37">
    <cfRule type="cellIs" dxfId="141" priority="18" operator="equal">
      <formula>"С"</formula>
    </cfRule>
  </conditionalFormatting>
  <conditionalFormatting sqref="I39">
    <cfRule type="cellIs" dxfId="140" priority="16" operator="equal">
      <formula>"В"</formula>
    </cfRule>
  </conditionalFormatting>
  <conditionalFormatting sqref="I39">
    <cfRule type="cellIs" dxfId="139" priority="15" operator="equal">
      <formula>"П"</formula>
    </cfRule>
  </conditionalFormatting>
  <conditionalFormatting sqref="I39">
    <cfRule type="cellIs" dxfId="138" priority="14" operator="equal">
      <formula>"С"</formula>
    </cfRule>
  </conditionalFormatting>
  <conditionalFormatting sqref="N39">
    <cfRule type="cellIs" dxfId="137" priority="9" operator="equal">
      <formula>"НП"</formula>
    </cfRule>
  </conditionalFormatting>
  <conditionalFormatting sqref="N39">
    <cfRule type="cellIs" dxfId="136" priority="12" operator="equal">
      <formula>"В"</formula>
    </cfRule>
  </conditionalFormatting>
  <conditionalFormatting sqref="N39">
    <cfRule type="cellIs" dxfId="135" priority="11" operator="equal">
      <formula>"П"</formula>
    </cfRule>
  </conditionalFormatting>
  <conditionalFormatting sqref="N39">
    <cfRule type="cellIs" dxfId="134" priority="10" operator="equal">
      <formula>"С"</formula>
    </cfRule>
  </conditionalFormatting>
  <conditionalFormatting sqref="I32:I33">
    <cfRule type="cellIs" dxfId="133" priority="64" operator="equal">
      <formula>"В"</formula>
    </cfRule>
  </conditionalFormatting>
  <conditionalFormatting sqref="I32:I33">
    <cfRule type="cellIs" dxfId="132" priority="63" operator="equal">
      <formula>"П"</formula>
    </cfRule>
  </conditionalFormatting>
  <conditionalFormatting sqref="I32:I33">
    <cfRule type="cellIs" dxfId="131" priority="62" operator="equal">
      <formula>"С"</formula>
    </cfRule>
  </conditionalFormatting>
  <conditionalFormatting sqref="I32:I33">
    <cfRule type="cellIs" dxfId="130" priority="61" operator="equal">
      <formula>"НП"</formula>
    </cfRule>
  </conditionalFormatting>
  <conditionalFormatting sqref="N32:N33">
    <cfRule type="cellIs" dxfId="129" priority="57" operator="equal">
      <formula>"НП"</formula>
    </cfRule>
  </conditionalFormatting>
  <conditionalFormatting sqref="N29:N31">
    <cfRule type="cellIs" dxfId="128" priority="49" operator="equal">
      <formula>"НП"</formula>
    </cfRule>
  </conditionalFormatting>
  <conditionalFormatting sqref="I29:I31">
    <cfRule type="cellIs" dxfId="127" priority="56" operator="equal">
      <formula>"В"</formula>
    </cfRule>
  </conditionalFormatting>
  <conditionalFormatting sqref="I29:I31">
    <cfRule type="cellIs" dxfId="126" priority="55" operator="equal">
      <formula>"П"</formula>
    </cfRule>
  </conditionalFormatting>
  <conditionalFormatting sqref="I29:I31">
    <cfRule type="cellIs" dxfId="125" priority="54" operator="equal">
      <formula>"С"</formula>
    </cfRule>
  </conditionalFormatting>
  <conditionalFormatting sqref="I29:I31">
    <cfRule type="cellIs" dxfId="124" priority="53" operator="equal">
      <formula>"НП"</formula>
    </cfRule>
  </conditionalFormatting>
  <conditionalFormatting sqref="N34">
    <cfRule type="cellIs" dxfId="123" priority="33" operator="equal">
      <formula>"НП"</formula>
    </cfRule>
  </conditionalFormatting>
  <conditionalFormatting sqref="N28">
    <cfRule type="cellIs" dxfId="122" priority="41" operator="equal">
      <formula>"НП"</formula>
    </cfRule>
  </conditionalFormatting>
  <conditionalFormatting sqref="I35:I36">
    <cfRule type="cellIs" dxfId="121" priority="32" operator="equal">
      <formula>"В"</formula>
    </cfRule>
  </conditionalFormatting>
  <conditionalFormatting sqref="I35:I36">
    <cfRule type="cellIs" dxfId="120" priority="31" operator="equal">
      <formula>"П"</formula>
    </cfRule>
  </conditionalFormatting>
  <conditionalFormatting sqref="I35:I36">
    <cfRule type="cellIs" dxfId="119" priority="30" operator="equal">
      <formula>"С"</formula>
    </cfRule>
  </conditionalFormatting>
  <conditionalFormatting sqref="I35:I36">
    <cfRule type="cellIs" dxfId="118" priority="29" operator="equal">
      <formula>"НП"</formula>
    </cfRule>
  </conditionalFormatting>
  <conditionalFormatting sqref="N35:N36">
    <cfRule type="cellIs" dxfId="117" priority="28" operator="equal">
      <formula>"В"</formula>
    </cfRule>
  </conditionalFormatting>
  <conditionalFormatting sqref="N35:N36">
    <cfRule type="cellIs" dxfId="116" priority="27" operator="equal">
      <formula>"П"</formula>
    </cfRule>
  </conditionalFormatting>
  <conditionalFormatting sqref="N35:N36">
    <cfRule type="cellIs" dxfId="115" priority="26" operator="equal">
      <formula>"С"</formula>
    </cfRule>
  </conditionalFormatting>
  <conditionalFormatting sqref="N35:N36">
    <cfRule type="cellIs" dxfId="114" priority="25" operator="equal">
      <formula>"НП"</formula>
    </cfRule>
  </conditionalFormatting>
  <conditionalFormatting sqref="I37">
    <cfRule type="cellIs" dxfId="113" priority="21" operator="equal">
      <formula>"НП"</formula>
    </cfRule>
  </conditionalFormatting>
  <conditionalFormatting sqref="I39">
    <cfRule type="cellIs" dxfId="112" priority="13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6"/>
  <sheetViews>
    <sheetView view="pageBreakPreview" topLeftCell="A36" zoomScaleNormal="100" zoomScaleSheetLayoutView="100" workbookViewId="0">
      <selection activeCell="A81" sqref="A81:XFD81"/>
    </sheetView>
  </sheetViews>
  <sheetFormatPr defaultRowHeight="15" x14ac:dyDescent="0.25"/>
  <cols>
    <col min="1" max="1" width="5" customWidth="1"/>
    <col min="2" max="2" width="28" customWidth="1"/>
    <col min="3" max="3" width="27.28515625" customWidth="1"/>
    <col min="4" max="4" width="20.85546875" customWidth="1"/>
    <col min="5" max="5" width="6" customWidth="1"/>
    <col min="6" max="6" width="5.5703125" customWidth="1"/>
    <col min="7" max="7" width="5" customWidth="1"/>
    <col min="8" max="8" width="6.7109375" customWidth="1"/>
    <col min="9" max="9" width="14.42578125" customWidth="1"/>
    <col min="10" max="10" width="32.140625" customWidth="1"/>
    <col min="11" max="11" width="7.7109375" customWidth="1"/>
    <col min="12" max="12" width="8.42578125" customWidth="1"/>
    <col min="13" max="13" width="9.85546875" customWidth="1"/>
    <col min="14" max="14" width="14.85546875" customWidth="1"/>
  </cols>
  <sheetData>
    <row r="1" spans="1:14" x14ac:dyDescent="0.25">
      <c r="L1" s="49" t="s">
        <v>26</v>
      </c>
      <c r="M1" s="50"/>
      <c r="N1" s="50"/>
    </row>
    <row r="2" spans="1:14" x14ac:dyDescent="0.25">
      <c r="L2" s="50"/>
      <c r="M2" s="50"/>
      <c r="N2" s="50"/>
    </row>
    <row r="3" spans="1:14" x14ac:dyDescent="0.25">
      <c r="L3" s="50"/>
      <c r="M3" s="50"/>
      <c r="N3" s="50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8"/>
      <c r="M4" s="68"/>
      <c r="N4" s="68"/>
    </row>
    <row r="5" spans="1:14" ht="15" customHeight="1" x14ac:dyDescent="0.3">
      <c r="A5" s="67" t="s">
        <v>17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30" customHeight="1" x14ac:dyDescent="0.25">
      <c r="A7" s="55" t="s">
        <v>23</v>
      </c>
      <c r="B7" s="55"/>
      <c r="C7" s="55" t="s">
        <v>24</v>
      </c>
      <c r="D7" s="55"/>
      <c r="E7" s="75" t="s">
        <v>0</v>
      </c>
      <c r="F7" s="75"/>
      <c r="G7" s="75"/>
      <c r="H7" s="75"/>
      <c r="I7" s="75"/>
      <c r="J7" s="75"/>
      <c r="K7" s="75"/>
      <c r="L7" s="75"/>
      <c r="M7" s="75"/>
      <c r="N7" s="75"/>
    </row>
    <row r="8" spans="1:14" ht="27.75" customHeight="1" x14ac:dyDescent="0.25">
      <c r="A8" s="55"/>
      <c r="B8" s="55"/>
      <c r="C8" s="55"/>
      <c r="D8" s="55"/>
      <c r="E8" s="76" t="s">
        <v>9</v>
      </c>
      <c r="F8" s="76"/>
      <c r="G8" s="76"/>
      <c r="H8" s="76"/>
      <c r="I8" s="76"/>
      <c r="J8" s="76"/>
      <c r="K8" s="76"/>
      <c r="L8" s="76"/>
      <c r="M8" s="76"/>
      <c r="N8" s="76"/>
    </row>
    <row r="9" spans="1:14" ht="30.75" customHeight="1" x14ac:dyDescent="0.25">
      <c r="A9" s="55" t="s">
        <v>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40.5" customHeight="1" x14ac:dyDescent="0.25">
      <c r="A10" s="55" t="s">
        <v>135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40.5" customHeight="1" x14ac:dyDescent="0.25">
      <c r="A11" s="61" t="s">
        <v>18</v>
      </c>
      <c r="B11" s="62"/>
      <c r="C11" s="63" t="s">
        <v>22</v>
      </c>
      <c r="D11" s="59"/>
      <c r="E11" s="59"/>
      <c r="F11" s="59"/>
      <c r="G11" s="59"/>
      <c r="H11" s="60"/>
      <c r="I11" s="63" t="s">
        <v>21</v>
      </c>
      <c r="J11" s="60"/>
      <c r="K11" s="63" t="s">
        <v>20</v>
      </c>
      <c r="L11" s="60"/>
      <c r="M11" s="63" t="s">
        <v>19</v>
      </c>
      <c r="N11" s="60"/>
    </row>
    <row r="12" spans="1:14" ht="40.5" customHeight="1" x14ac:dyDescent="0.25">
      <c r="A12" s="77"/>
      <c r="B12" s="77"/>
      <c r="C12" s="63" t="s">
        <v>22</v>
      </c>
      <c r="D12" s="59"/>
      <c r="E12" s="59"/>
      <c r="F12" s="59"/>
      <c r="G12" s="59"/>
      <c r="H12" s="60"/>
      <c r="I12" s="63" t="s">
        <v>21</v>
      </c>
      <c r="J12" s="60"/>
      <c r="K12" s="63" t="s">
        <v>20</v>
      </c>
      <c r="L12" s="60"/>
      <c r="M12" s="63" t="s">
        <v>19</v>
      </c>
      <c r="N12" s="60"/>
    </row>
    <row r="13" spans="1:14" ht="40.5" customHeight="1" x14ac:dyDescent="0.25">
      <c r="A13" s="77"/>
      <c r="B13" s="77"/>
      <c r="C13" s="63" t="s">
        <v>22</v>
      </c>
      <c r="D13" s="59"/>
      <c r="E13" s="59"/>
      <c r="F13" s="59"/>
      <c r="G13" s="59"/>
      <c r="H13" s="60"/>
      <c r="I13" s="63" t="s">
        <v>21</v>
      </c>
      <c r="J13" s="60"/>
      <c r="K13" s="63" t="s">
        <v>20</v>
      </c>
      <c r="L13" s="60"/>
      <c r="M13" s="63" t="s">
        <v>19</v>
      </c>
      <c r="N13" s="60"/>
    </row>
    <row r="14" spans="1:14" ht="40.5" customHeight="1" x14ac:dyDescent="0.25">
      <c r="A14" s="57"/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60"/>
    </row>
    <row r="15" spans="1:14" x14ac:dyDescent="0.25">
      <c r="A15" s="64" t="s">
        <v>1</v>
      </c>
      <c r="B15" s="64" t="s">
        <v>2</v>
      </c>
      <c r="C15" s="64" t="s">
        <v>4</v>
      </c>
      <c r="D15" s="64" t="s">
        <v>5</v>
      </c>
      <c r="E15" s="64"/>
      <c r="F15" s="72" t="s">
        <v>6</v>
      </c>
      <c r="G15" s="73"/>
      <c r="H15" s="73"/>
      <c r="I15" s="74"/>
      <c r="J15" s="69" t="s">
        <v>3</v>
      </c>
      <c r="K15" s="72" t="s">
        <v>7</v>
      </c>
      <c r="L15" s="73"/>
      <c r="M15" s="73"/>
      <c r="N15" s="74"/>
    </row>
    <row r="16" spans="1:14" ht="15" customHeight="1" x14ac:dyDescent="0.25">
      <c r="A16" s="64"/>
      <c r="B16" s="64"/>
      <c r="C16" s="64"/>
      <c r="D16" s="64"/>
      <c r="E16" s="64"/>
      <c r="F16" s="64" t="s">
        <v>11</v>
      </c>
      <c r="G16" s="64" t="s">
        <v>12</v>
      </c>
      <c r="H16" s="51" t="s">
        <v>13</v>
      </c>
      <c r="I16" s="52"/>
      <c r="J16" s="70"/>
      <c r="K16" s="64" t="s">
        <v>11</v>
      </c>
      <c r="L16" s="64" t="s">
        <v>12</v>
      </c>
      <c r="M16" s="51" t="s">
        <v>13</v>
      </c>
      <c r="N16" s="52"/>
    </row>
    <row r="17" spans="1:14" ht="44.25" customHeight="1" x14ac:dyDescent="0.25">
      <c r="A17" s="64"/>
      <c r="B17" s="64"/>
      <c r="C17" s="64"/>
      <c r="D17" s="64"/>
      <c r="E17" s="64"/>
      <c r="F17" s="64"/>
      <c r="G17" s="64"/>
      <c r="H17" s="53"/>
      <c r="I17" s="54"/>
      <c r="J17" s="71"/>
      <c r="K17" s="64"/>
      <c r="L17" s="64"/>
      <c r="M17" s="53"/>
      <c r="N17" s="54"/>
    </row>
    <row r="18" spans="1:14" ht="17.25" customHeight="1" x14ac:dyDescent="0.25">
      <c r="A18" s="9">
        <v>1</v>
      </c>
      <c r="B18" s="9">
        <v>2</v>
      </c>
      <c r="C18" s="9">
        <v>3</v>
      </c>
      <c r="D18" s="65">
        <v>4</v>
      </c>
      <c r="E18" s="66"/>
      <c r="F18" s="9">
        <v>5</v>
      </c>
      <c r="G18" s="9">
        <v>6</v>
      </c>
      <c r="H18" s="9">
        <v>7</v>
      </c>
      <c r="I18" s="9">
        <v>8</v>
      </c>
      <c r="J18" s="10">
        <v>9</v>
      </c>
      <c r="K18" s="9">
        <v>10</v>
      </c>
      <c r="L18" s="9">
        <v>11</v>
      </c>
      <c r="M18" s="9">
        <v>12</v>
      </c>
      <c r="N18" s="9">
        <v>13</v>
      </c>
    </row>
    <row r="19" spans="1:14" ht="63" x14ac:dyDescent="0.25">
      <c r="A19" s="2">
        <v>1</v>
      </c>
      <c r="B19" s="17" t="s">
        <v>27</v>
      </c>
      <c r="C19" s="13" t="s">
        <v>96</v>
      </c>
      <c r="D19" s="56" t="s">
        <v>29</v>
      </c>
      <c r="E19" s="56"/>
      <c r="F19" s="2">
        <v>2</v>
      </c>
      <c r="G19" s="2">
        <v>3</v>
      </c>
      <c r="H19" s="2">
        <f>F19*G19</f>
        <v>6</v>
      </c>
      <c r="I19" s="3" t="str">
        <f>IF(H19&lt;5,"П",IF(H19&lt;10,"С",IF(H19&lt;15,"В","НП")))</f>
        <v>С</v>
      </c>
      <c r="J19" s="13" t="s">
        <v>37</v>
      </c>
      <c r="K19" s="2">
        <v>1</v>
      </c>
      <c r="L19" s="2">
        <v>1</v>
      </c>
      <c r="M19" s="2">
        <f t="shared" ref="M19:M25" si="0">K19*L19</f>
        <v>1</v>
      </c>
      <c r="N19" s="4" t="str">
        <f>IF(M19&lt;5,"П",IF(M19&lt;10,"С",IF(M19&lt;15,"В","НП")))</f>
        <v>П</v>
      </c>
    </row>
    <row r="20" spans="1:14" ht="47.25" x14ac:dyDescent="0.25">
      <c r="A20" s="2">
        <v>2</v>
      </c>
      <c r="B20" s="17" t="s">
        <v>27</v>
      </c>
      <c r="C20" s="17" t="s">
        <v>30</v>
      </c>
      <c r="D20" s="45" t="s">
        <v>31</v>
      </c>
      <c r="E20" s="45"/>
      <c r="F20" s="2">
        <v>2</v>
      </c>
      <c r="G20" s="2">
        <v>3</v>
      </c>
      <c r="H20" s="2">
        <f t="shared" ref="H20:H25" si="1">F20*G20</f>
        <v>6</v>
      </c>
      <c r="I20" s="3" t="str">
        <f t="shared" ref="I20:I25" si="2">IF(H20&lt;5,"П",IF(H20&lt;10,"С",IF(H20&lt;15,"В","НП")))</f>
        <v>С</v>
      </c>
      <c r="J20" s="14" t="s">
        <v>38</v>
      </c>
      <c r="K20" s="2">
        <v>1</v>
      </c>
      <c r="L20" s="2">
        <v>1</v>
      </c>
      <c r="M20" s="2">
        <f t="shared" si="0"/>
        <v>1</v>
      </c>
      <c r="N20" s="4" t="str">
        <f t="shared" ref="N20:N25" si="3">IF(M20&lt;5,"П",IF(M20&lt;10,"С",IF(M20&lt;15,"В","НП")))</f>
        <v>П</v>
      </c>
    </row>
    <row r="21" spans="1:14" ht="63" x14ac:dyDescent="0.25">
      <c r="A21" s="2">
        <v>3</v>
      </c>
      <c r="B21" s="17" t="s">
        <v>27</v>
      </c>
      <c r="C21" s="17" t="s">
        <v>36</v>
      </c>
      <c r="D21" s="45" t="s">
        <v>31</v>
      </c>
      <c r="E21" s="45"/>
      <c r="F21" s="2">
        <v>4</v>
      </c>
      <c r="G21" s="2">
        <v>2</v>
      </c>
      <c r="H21" s="2">
        <f t="shared" si="1"/>
        <v>8</v>
      </c>
      <c r="I21" s="3" t="str">
        <f t="shared" si="2"/>
        <v>С</v>
      </c>
      <c r="J21" s="17" t="s">
        <v>39</v>
      </c>
      <c r="K21" s="2">
        <v>4</v>
      </c>
      <c r="L21" s="2">
        <v>1</v>
      </c>
      <c r="M21" s="2">
        <f t="shared" si="0"/>
        <v>4</v>
      </c>
      <c r="N21" s="4" t="str">
        <f t="shared" si="3"/>
        <v>П</v>
      </c>
    </row>
    <row r="22" spans="1:14" ht="94.5" x14ac:dyDescent="0.25">
      <c r="A22" s="2">
        <v>4</v>
      </c>
      <c r="B22" s="17" t="s">
        <v>27</v>
      </c>
      <c r="C22" s="17" t="s">
        <v>40</v>
      </c>
      <c r="D22" s="45" t="s">
        <v>41</v>
      </c>
      <c r="E22" s="45"/>
      <c r="F22" s="2">
        <v>3</v>
      </c>
      <c r="G22" s="2">
        <v>2</v>
      </c>
      <c r="H22" s="2">
        <f t="shared" si="1"/>
        <v>6</v>
      </c>
      <c r="I22" s="3" t="str">
        <f t="shared" si="2"/>
        <v>С</v>
      </c>
      <c r="J22" s="17" t="s">
        <v>42</v>
      </c>
      <c r="K22" s="2">
        <v>2</v>
      </c>
      <c r="L22" s="2">
        <v>2</v>
      </c>
      <c r="M22" s="2">
        <f t="shared" si="0"/>
        <v>4</v>
      </c>
      <c r="N22" s="4" t="str">
        <f t="shared" si="3"/>
        <v>П</v>
      </c>
    </row>
    <row r="23" spans="1:14" ht="94.5" x14ac:dyDescent="0.25">
      <c r="A23" s="2">
        <v>5</v>
      </c>
      <c r="B23" s="17" t="s">
        <v>49</v>
      </c>
      <c r="C23" s="17" t="s">
        <v>50</v>
      </c>
      <c r="D23" s="45" t="s">
        <v>31</v>
      </c>
      <c r="E23" s="45"/>
      <c r="F23" s="2">
        <v>3</v>
      </c>
      <c r="G23" s="2">
        <v>2</v>
      </c>
      <c r="H23" s="2">
        <f t="shared" si="1"/>
        <v>6</v>
      </c>
      <c r="I23" s="3" t="str">
        <f t="shared" si="2"/>
        <v>С</v>
      </c>
      <c r="J23" s="17" t="s">
        <v>51</v>
      </c>
      <c r="K23" s="2">
        <v>2</v>
      </c>
      <c r="L23" s="2">
        <v>2</v>
      </c>
      <c r="M23" s="2">
        <f t="shared" si="0"/>
        <v>4</v>
      </c>
      <c r="N23" s="4" t="str">
        <f t="shared" si="3"/>
        <v>П</v>
      </c>
    </row>
    <row r="24" spans="1:14" ht="141.75" x14ac:dyDescent="0.25">
      <c r="A24" s="2">
        <v>6</v>
      </c>
      <c r="B24" s="17" t="s">
        <v>27</v>
      </c>
      <c r="C24" s="17" t="s">
        <v>46</v>
      </c>
      <c r="D24" s="45" t="s">
        <v>47</v>
      </c>
      <c r="E24" s="45"/>
      <c r="F24" s="2">
        <v>3</v>
      </c>
      <c r="G24" s="2">
        <v>2</v>
      </c>
      <c r="H24" s="2">
        <f t="shared" si="1"/>
        <v>6</v>
      </c>
      <c r="I24" s="3" t="str">
        <f t="shared" si="2"/>
        <v>С</v>
      </c>
      <c r="J24" s="17" t="s">
        <v>98</v>
      </c>
      <c r="K24" s="2">
        <v>1</v>
      </c>
      <c r="L24" s="2">
        <v>2</v>
      </c>
      <c r="M24" s="2">
        <f t="shared" si="0"/>
        <v>2</v>
      </c>
      <c r="N24" s="4" t="str">
        <f t="shared" si="3"/>
        <v>П</v>
      </c>
    </row>
    <row r="25" spans="1:14" ht="110.25" x14ac:dyDescent="0.25">
      <c r="A25" s="2">
        <v>7</v>
      </c>
      <c r="B25" s="17" t="s">
        <v>49</v>
      </c>
      <c r="C25" s="17" t="s">
        <v>52</v>
      </c>
      <c r="D25" s="46" t="s">
        <v>53</v>
      </c>
      <c r="E25" s="47"/>
      <c r="F25" s="2">
        <v>3</v>
      </c>
      <c r="G25" s="2">
        <v>2</v>
      </c>
      <c r="H25" s="2">
        <f t="shared" si="1"/>
        <v>6</v>
      </c>
      <c r="I25" s="3" t="str">
        <f t="shared" si="2"/>
        <v>С</v>
      </c>
      <c r="J25" s="16" t="s">
        <v>97</v>
      </c>
      <c r="K25" s="2">
        <v>2</v>
      </c>
      <c r="L25" s="2">
        <v>1</v>
      </c>
      <c r="M25" s="2">
        <f t="shared" si="0"/>
        <v>2</v>
      </c>
      <c r="N25" s="4" t="str">
        <f t="shared" si="3"/>
        <v>П</v>
      </c>
    </row>
    <row r="26" spans="1:14" ht="216" customHeight="1" x14ac:dyDescent="0.25">
      <c r="A26" s="2">
        <v>8</v>
      </c>
      <c r="B26" s="17" t="s">
        <v>49</v>
      </c>
      <c r="C26" s="36" t="s">
        <v>125</v>
      </c>
      <c r="D26" s="87" t="s">
        <v>31</v>
      </c>
      <c r="E26" s="88"/>
      <c r="F26" s="2">
        <v>3</v>
      </c>
      <c r="G26" s="2">
        <v>3</v>
      </c>
      <c r="H26" s="2">
        <f t="shared" ref="H26:H34" si="4">F26*G26</f>
        <v>9</v>
      </c>
      <c r="I26" s="3" t="str">
        <f t="shared" ref="I26:I34" si="5">IF(H26&lt;5,"П",IF(H26&lt;10,"С",IF(H26&lt;15,"В","НП")))</f>
        <v>С</v>
      </c>
      <c r="J26" s="36" t="s">
        <v>126</v>
      </c>
      <c r="K26" s="2">
        <v>2</v>
      </c>
      <c r="L26" s="2">
        <v>2</v>
      </c>
      <c r="M26" s="2">
        <f t="shared" ref="M26" si="6">K26*L26</f>
        <v>4</v>
      </c>
      <c r="N26" s="4" t="str">
        <f t="shared" ref="N26" si="7">IF(M26&lt;5,"П",IF(M26&lt;10,"С",IF(M26&lt;15,"В","НП")))</f>
        <v>П</v>
      </c>
    </row>
    <row r="27" spans="1:14" ht="150" x14ac:dyDescent="0.25">
      <c r="A27" s="2">
        <v>9</v>
      </c>
      <c r="B27" s="17" t="s">
        <v>49</v>
      </c>
      <c r="C27" s="19" t="s">
        <v>127</v>
      </c>
      <c r="D27" s="89" t="s">
        <v>29</v>
      </c>
      <c r="E27" s="90"/>
      <c r="F27" s="2">
        <v>3</v>
      </c>
      <c r="G27" s="2">
        <v>3</v>
      </c>
      <c r="H27" s="2">
        <f t="shared" si="4"/>
        <v>9</v>
      </c>
      <c r="I27" s="3" t="str">
        <f t="shared" si="5"/>
        <v>С</v>
      </c>
      <c r="J27" s="37" t="s">
        <v>128</v>
      </c>
      <c r="K27" s="2">
        <v>2</v>
      </c>
      <c r="L27" s="2">
        <v>2</v>
      </c>
      <c r="M27" s="2">
        <f t="shared" ref="M27" si="8">K27*L27</f>
        <v>4</v>
      </c>
      <c r="N27" s="4" t="str">
        <f t="shared" ref="N27:N34" si="9">IF(M27&lt;5,"П",IF(M27&lt;10,"С",IF(M27&lt;15,"В","НП")))</f>
        <v>П</v>
      </c>
    </row>
    <row r="28" spans="1:14" ht="47.25" x14ac:dyDescent="0.25">
      <c r="A28" s="2">
        <v>10</v>
      </c>
      <c r="B28" s="17" t="s">
        <v>49</v>
      </c>
      <c r="C28" s="17" t="s">
        <v>79</v>
      </c>
      <c r="D28" s="78" t="s">
        <v>31</v>
      </c>
      <c r="E28" s="79"/>
      <c r="F28" s="2">
        <v>3</v>
      </c>
      <c r="G28" s="2">
        <v>3</v>
      </c>
      <c r="H28" s="2">
        <f t="shared" si="4"/>
        <v>9</v>
      </c>
      <c r="I28" s="3" t="str">
        <f t="shared" si="5"/>
        <v>С</v>
      </c>
      <c r="J28" s="17" t="s">
        <v>99</v>
      </c>
      <c r="K28" s="2">
        <v>2</v>
      </c>
      <c r="L28" s="2">
        <v>2</v>
      </c>
      <c r="M28" s="2">
        <f>K28*L28</f>
        <v>4</v>
      </c>
      <c r="N28" s="4" t="str">
        <f t="shared" si="9"/>
        <v>П</v>
      </c>
    </row>
    <row r="29" spans="1:14" ht="47.25" x14ac:dyDescent="0.25">
      <c r="A29" s="2">
        <v>11</v>
      </c>
      <c r="B29" s="17" t="s">
        <v>49</v>
      </c>
      <c r="C29" s="17" t="s">
        <v>69</v>
      </c>
      <c r="D29" s="78" t="s">
        <v>31</v>
      </c>
      <c r="E29" s="79"/>
      <c r="F29" s="2">
        <v>3</v>
      </c>
      <c r="G29" s="2">
        <v>3</v>
      </c>
      <c r="H29" s="2">
        <f t="shared" si="4"/>
        <v>9</v>
      </c>
      <c r="I29" s="3" t="str">
        <f t="shared" si="5"/>
        <v>С</v>
      </c>
      <c r="J29" s="17" t="s">
        <v>100</v>
      </c>
      <c r="K29" s="2">
        <v>2</v>
      </c>
      <c r="L29" s="2">
        <v>2</v>
      </c>
      <c r="M29" s="2">
        <f t="shared" ref="M29:M34" si="10">K29*L29</f>
        <v>4</v>
      </c>
      <c r="N29" s="4" t="str">
        <f t="shared" si="9"/>
        <v>П</v>
      </c>
    </row>
    <row r="30" spans="1:14" ht="78.75" x14ac:dyDescent="0.25">
      <c r="A30" s="2">
        <v>12</v>
      </c>
      <c r="B30" s="17" t="s">
        <v>49</v>
      </c>
      <c r="C30" s="17" t="s">
        <v>67</v>
      </c>
      <c r="D30" s="78" t="s">
        <v>31</v>
      </c>
      <c r="E30" s="79"/>
      <c r="F30" s="2">
        <v>3</v>
      </c>
      <c r="G30" s="2">
        <v>2</v>
      </c>
      <c r="H30" s="2">
        <f t="shared" si="4"/>
        <v>6</v>
      </c>
      <c r="I30" s="3" t="str">
        <f t="shared" si="5"/>
        <v>С</v>
      </c>
      <c r="J30" s="16" t="s">
        <v>68</v>
      </c>
      <c r="K30" s="2">
        <v>2</v>
      </c>
      <c r="L30" s="2">
        <v>2</v>
      </c>
      <c r="M30" s="2">
        <f>K30*L30</f>
        <v>4</v>
      </c>
      <c r="N30" s="4" t="str">
        <f t="shared" si="9"/>
        <v>П</v>
      </c>
    </row>
    <row r="31" spans="1:14" ht="141.75" x14ac:dyDescent="0.25">
      <c r="A31" s="2">
        <v>13</v>
      </c>
      <c r="B31" s="17" t="s">
        <v>49</v>
      </c>
      <c r="C31" s="17" t="s">
        <v>71</v>
      </c>
      <c r="D31" s="78" t="s">
        <v>72</v>
      </c>
      <c r="E31" s="79"/>
      <c r="F31" s="2"/>
      <c r="G31" s="2"/>
      <c r="H31" s="2">
        <f t="shared" si="4"/>
        <v>0</v>
      </c>
      <c r="I31" s="3" t="str">
        <f t="shared" si="5"/>
        <v>П</v>
      </c>
      <c r="J31" s="17" t="s">
        <v>101</v>
      </c>
      <c r="K31" s="2"/>
      <c r="L31" s="2"/>
      <c r="M31" s="2">
        <f t="shared" si="10"/>
        <v>0</v>
      </c>
      <c r="N31" s="4" t="str">
        <f t="shared" si="9"/>
        <v>П</v>
      </c>
    </row>
    <row r="32" spans="1:14" ht="267.75" x14ac:dyDescent="0.25">
      <c r="A32" s="2">
        <v>14</v>
      </c>
      <c r="B32" s="17" t="s">
        <v>49</v>
      </c>
      <c r="C32" s="17" t="s">
        <v>74</v>
      </c>
      <c r="D32" s="78" t="s">
        <v>56</v>
      </c>
      <c r="E32" s="79"/>
      <c r="F32" s="2">
        <v>3</v>
      </c>
      <c r="G32" s="2">
        <v>2</v>
      </c>
      <c r="H32" s="2">
        <f t="shared" si="4"/>
        <v>6</v>
      </c>
      <c r="I32" s="3" t="str">
        <f t="shared" si="5"/>
        <v>С</v>
      </c>
      <c r="J32" s="17" t="s">
        <v>75</v>
      </c>
      <c r="K32" s="2">
        <v>2</v>
      </c>
      <c r="L32" s="2">
        <v>1</v>
      </c>
      <c r="M32" s="2">
        <f t="shared" si="10"/>
        <v>2</v>
      </c>
      <c r="N32" s="4" t="str">
        <f t="shared" si="9"/>
        <v>П</v>
      </c>
    </row>
    <row r="33" spans="1:14" ht="31.5" x14ac:dyDescent="0.25">
      <c r="A33" s="2">
        <v>15</v>
      </c>
      <c r="B33" s="17" t="s">
        <v>49</v>
      </c>
      <c r="C33" s="17" t="s">
        <v>76</v>
      </c>
      <c r="D33" s="78" t="s">
        <v>77</v>
      </c>
      <c r="E33" s="79"/>
      <c r="F33" s="2">
        <v>3</v>
      </c>
      <c r="G33" s="2">
        <v>3</v>
      </c>
      <c r="H33" s="2">
        <f t="shared" si="4"/>
        <v>9</v>
      </c>
      <c r="I33" s="3" t="str">
        <f t="shared" si="5"/>
        <v>С</v>
      </c>
      <c r="J33" s="16" t="s">
        <v>78</v>
      </c>
      <c r="K33" s="2">
        <v>2</v>
      </c>
      <c r="L33" s="2">
        <v>2</v>
      </c>
      <c r="M33" s="2">
        <f t="shared" si="10"/>
        <v>4</v>
      </c>
      <c r="N33" s="4" t="str">
        <f t="shared" si="9"/>
        <v>П</v>
      </c>
    </row>
    <row r="34" spans="1:14" ht="31.5" x14ac:dyDescent="0.25">
      <c r="A34" s="2">
        <v>16</v>
      </c>
      <c r="B34" s="17" t="s">
        <v>49</v>
      </c>
      <c r="C34" s="17" t="s">
        <v>81</v>
      </c>
      <c r="D34" s="78" t="s">
        <v>77</v>
      </c>
      <c r="E34" s="79"/>
      <c r="F34" s="2">
        <v>3</v>
      </c>
      <c r="G34" s="2">
        <v>3</v>
      </c>
      <c r="H34" s="2">
        <f t="shared" si="4"/>
        <v>9</v>
      </c>
      <c r="I34" s="3" t="str">
        <f t="shared" si="5"/>
        <v>С</v>
      </c>
      <c r="J34" s="16" t="s">
        <v>78</v>
      </c>
      <c r="K34" s="2">
        <v>2</v>
      </c>
      <c r="L34" s="2">
        <v>1</v>
      </c>
      <c r="M34" s="2">
        <f t="shared" si="10"/>
        <v>2</v>
      </c>
      <c r="N34" s="4" t="str">
        <f t="shared" si="9"/>
        <v>П</v>
      </c>
    </row>
    <row r="35" spans="1:14" ht="267.75" x14ac:dyDescent="0.25">
      <c r="A35" s="2">
        <v>17</v>
      </c>
      <c r="B35" s="17" t="s">
        <v>49</v>
      </c>
      <c r="C35" s="17" t="s">
        <v>74</v>
      </c>
      <c r="D35" s="78" t="s">
        <v>56</v>
      </c>
      <c r="E35" s="79"/>
      <c r="F35" s="2">
        <v>3</v>
      </c>
      <c r="G35" s="2">
        <v>2</v>
      </c>
      <c r="H35" s="2">
        <f t="shared" ref="H35:H39" si="11">F35*G35</f>
        <v>6</v>
      </c>
      <c r="I35" s="3" t="str">
        <f t="shared" ref="I35:I39" si="12">IF(H35&lt;5,"П",IF(H35&lt;10,"С",IF(H35&lt;15,"В","НП")))</f>
        <v>С</v>
      </c>
      <c r="J35" s="17" t="s">
        <v>75</v>
      </c>
      <c r="K35" s="2">
        <v>2</v>
      </c>
      <c r="L35" s="2">
        <v>1</v>
      </c>
      <c r="M35" s="2">
        <f t="shared" ref="M35:M39" si="13">K35*L35</f>
        <v>2</v>
      </c>
      <c r="N35" s="4" t="str">
        <f t="shared" ref="N35:N39" si="14">IF(M35&lt;5,"П",IF(M35&lt;10,"С",IF(M35&lt;15,"В","НП")))</f>
        <v>П</v>
      </c>
    </row>
    <row r="36" spans="1:14" ht="31.5" x14ac:dyDescent="0.25">
      <c r="A36" s="2">
        <v>18</v>
      </c>
      <c r="B36" s="17" t="s">
        <v>49</v>
      </c>
      <c r="C36" s="17" t="s">
        <v>76</v>
      </c>
      <c r="D36" s="78" t="s">
        <v>77</v>
      </c>
      <c r="E36" s="79"/>
      <c r="F36" s="2">
        <v>3</v>
      </c>
      <c r="G36" s="2">
        <v>3</v>
      </c>
      <c r="H36" s="2">
        <f t="shared" si="11"/>
        <v>9</v>
      </c>
      <c r="I36" s="3" t="str">
        <f t="shared" si="12"/>
        <v>С</v>
      </c>
      <c r="J36" s="16" t="s">
        <v>78</v>
      </c>
      <c r="K36" s="2">
        <v>2</v>
      </c>
      <c r="L36" s="2">
        <v>2</v>
      </c>
      <c r="M36" s="2">
        <f t="shared" si="13"/>
        <v>4</v>
      </c>
      <c r="N36" s="4" t="str">
        <f t="shared" si="14"/>
        <v>П</v>
      </c>
    </row>
    <row r="37" spans="1:14" ht="31.5" x14ac:dyDescent="0.25">
      <c r="A37" s="2">
        <v>19</v>
      </c>
      <c r="B37" s="17" t="s">
        <v>49</v>
      </c>
      <c r="C37" s="17" t="s">
        <v>81</v>
      </c>
      <c r="D37" s="78" t="s">
        <v>77</v>
      </c>
      <c r="E37" s="79"/>
      <c r="F37" s="2">
        <v>3</v>
      </c>
      <c r="G37" s="2">
        <v>3</v>
      </c>
      <c r="H37" s="2">
        <f t="shared" si="11"/>
        <v>9</v>
      </c>
      <c r="I37" s="3" t="str">
        <f t="shared" si="12"/>
        <v>С</v>
      </c>
      <c r="J37" s="16" t="s">
        <v>78</v>
      </c>
      <c r="K37" s="2">
        <v>2</v>
      </c>
      <c r="L37" s="2">
        <v>1</v>
      </c>
      <c r="M37" s="2">
        <f t="shared" si="13"/>
        <v>2</v>
      </c>
      <c r="N37" s="4" t="str">
        <f t="shared" si="14"/>
        <v>П</v>
      </c>
    </row>
    <row r="38" spans="1:14" ht="126" x14ac:dyDescent="0.25">
      <c r="A38" s="2">
        <v>20</v>
      </c>
      <c r="B38" s="17" t="s">
        <v>86</v>
      </c>
      <c r="C38" s="17" t="s">
        <v>89</v>
      </c>
      <c r="D38" s="46" t="s">
        <v>56</v>
      </c>
      <c r="E38" s="47"/>
      <c r="F38" s="2">
        <v>3</v>
      </c>
      <c r="G38" s="2">
        <v>2</v>
      </c>
      <c r="H38" s="2">
        <f t="shared" si="11"/>
        <v>6</v>
      </c>
      <c r="I38" s="3" t="str">
        <f t="shared" si="12"/>
        <v>С</v>
      </c>
      <c r="J38" s="18" t="s">
        <v>90</v>
      </c>
      <c r="K38" s="2">
        <v>2</v>
      </c>
      <c r="L38" s="2">
        <v>1</v>
      </c>
      <c r="M38" s="2">
        <f t="shared" si="13"/>
        <v>2</v>
      </c>
      <c r="N38" s="4" t="str">
        <f t="shared" si="14"/>
        <v>П</v>
      </c>
    </row>
    <row r="39" spans="1:14" ht="94.5" x14ac:dyDescent="0.25">
      <c r="A39" s="2">
        <v>21</v>
      </c>
      <c r="B39" s="17" t="s">
        <v>86</v>
      </c>
      <c r="C39" s="17" t="s">
        <v>36</v>
      </c>
      <c r="D39" s="46" t="s">
        <v>31</v>
      </c>
      <c r="E39" s="47"/>
      <c r="F39" s="2">
        <v>2</v>
      </c>
      <c r="G39" s="2">
        <v>3</v>
      </c>
      <c r="H39" s="2">
        <f t="shared" si="11"/>
        <v>6</v>
      </c>
      <c r="I39" s="3" t="str">
        <f t="shared" si="12"/>
        <v>С</v>
      </c>
      <c r="J39" s="18" t="s">
        <v>91</v>
      </c>
      <c r="K39" s="2">
        <v>1</v>
      </c>
      <c r="L39" s="2">
        <v>2</v>
      </c>
      <c r="M39" s="2">
        <f t="shared" si="13"/>
        <v>2</v>
      </c>
      <c r="N39" s="4" t="str">
        <f t="shared" si="14"/>
        <v>П</v>
      </c>
    </row>
    <row r="42" spans="1:14" x14ac:dyDescent="0.25">
      <c r="B42" t="s">
        <v>10</v>
      </c>
    </row>
    <row r="43" spans="1:14" x14ac:dyDescent="0.25">
      <c r="B43" s="5" t="s">
        <v>25</v>
      </c>
    </row>
    <row r="44" spans="1:14" x14ac:dyDescent="0.25">
      <c r="B44" s="6" t="s">
        <v>14</v>
      </c>
    </row>
    <row r="45" spans="1:14" x14ac:dyDescent="0.25">
      <c r="B45" s="7" t="s">
        <v>15</v>
      </c>
    </row>
    <row r="46" spans="1:14" x14ac:dyDescent="0.25">
      <c r="B46" s="8" t="s">
        <v>16</v>
      </c>
    </row>
  </sheetData>
  <mergeCells count="59">
    <mergeCell ref="L1:N3"/>
    <mergeCell ref="L4:N4"/>
    <mergeCell ref="A5:N5"/>
    <mergeCell ref="A7:B8"/>
    <mergeCell ref="C7:D8"/>
    <mergeCell ref="E7:N7"/>
    <mergeCell ref="E8:N8"/>
    <mergeCell ref="A9:N9"/>
    <mergeCell ref="A10:N10"/>
    <mergeCell ref="A11:B11"/>
    <mergeCell ref="C11:H11"/>
    <mergeCell ref="I11:J11"/>
    <mergeCell ref="K11:L11"/>
    <mergeCell ref="M11:N11"/>
    <mergeCell ref="L16:L17"/>
    <mergeCell ref="M16:N17"/>
    <mergeCell ref="D18:E18"/>
    <mergeCell ref="A12:B13"/>
    <mergeCell ref="C12:H12"/>
    <mergeCell ref="I12:J12"/>
    <mergeCell ref="K12:L12"/>
    <mergeCell ref="M12:N12"/>
    <mergeCell ref="C13:H13"/>
    <mergeCell ref="I13:J13"/>
    <mergeCell ref="K13:L13"/>
    <mergeCell ref="M13:N13"/>
    <mergeCell ref="D20:E20"/>
    <mergeCell ref="D21:E21"/>
    <mergeCell ref="D22:E22"/>
    <mergeCell ref="D19:E19"/>
    <mergeCell ref="A14:N14"/>
    <mergeCell ref="A15:A17"/>
    <mergeCell ref="B15:B17"/>
    <mergeCell ref="C15:C17"/>
    <mergeCell ref="D15:E17"/>
    <mergeCell ref="F15:I15"/>
    <mergeCell ref="J15:J17"/>
    <mergeCell ref="K15:N15"/>
    <mergeCell ref="F16:F17"/>
    <mergeCell ref="G16:G17"/>
    <mergeCell ref="H16:I17"/>
    <mergeCell ref="K16:K17"/>
    <mergeCell ref="D23:E23"/>
    <mergeCell ref="D24:E24"/>
    <mergeCell ref="D25:E25"/>
    <mergeCell ref="D26:E26"/>
    <mergeCell ref="D28:E28"/>
    <mergeCell ref="D27:E27"/>
    <mergeCell ref="D29:E29"/>
    <mergeCell ref="D30:E30"/>
    <mergeCell ref="D33:E33"/>
    <mergeCell ref="D32:E32"/>
    <mergeCell ref="D31:E31"/>
    <mergeCell ref="D38:E38"/>
    <mergeCell ref="D39:E39"/>
    <mergeCell ref="D34:E34"/>
    <mergeCell ref="D35:E35"/>
    <mergeCell ref="D36:E36"/>
    <mergeCell ref="D37:E37"/>
  </mergeCells>
  <conditionalFormatting sqref="I23">
    <cfRule type="cellIs" dxfId="111" priority="160" operator="equal">
      <formula>"В"</formula>
    </cfRule>
  </conditionalFormatting>
  <conditionalFormatting sqref="I23">
    <cfRule type="cellIs" dxfId="110" priority="159" operator="equal">
      <formula>"П"</formula>
    </cfRule>
  </conditionalFormatting>
  <conditionalFormatting sqref="I23">
    <cfRule type="cellIs" dxfId="109" priority="158" operator="equal">
      <formula>"С"</formula>
    </cfRule>
  </conditionalFormatting>
  <conditionalFormatting sqref="I23">
    <cfRule type="cellIs" dxfId="108" priority="157" operator="equal">
      <formula>"НП"</formula>
    </cfRule>
  </conditionalFormatting>
  <conditionalFormatting sqref="N23">
    <cfRule type="cellIs" dxfId="107" priority="156" operator="equal">
      <formula>"В"</formula>
    </cfRule>
  </conditionalFormatting>
  <conditionalFormatting sqref="N23">
    <cfRule type="cellIs" dxfId="106" priority="155" operator="equal">
      <formula>"П"</formula>
    </cfRule>
  </conditionalFormatting>
  <conditionalFormatting sqref="N23">
    <cfRule type="cellIs" dxfId="105" priority="154" operator="equal">
      <formula>"С"</formula>
    </cfRule>
  </conditionalFormatting>
  <conditionalFormatting sqref="N23">
    <cfRule type="cellIs" dxfId="104" priority="153" operator="equal">
      <formula>"НП"</formula>
    </cfRule>
  </conditionalFormatting>
  <conditionalFormatting sqref="N25">
    <cfRule type="cellIs" dxfId="103" priority="129" operator="equal">
      <formula>"НП"</formula>
    </cfRule>
  </conditionalFormatting>
  <conditionalFormatting sqref="I25">
    <cfRule type="cellIs" dxfId="102" priority="136" operator="equal">
      <formula>"В"</formula>
    </cfRule>
  </conditionalFormatting>
  <conditionalFormatting sqref="I25">
    <cfRule type="cellIs" dxfId="101" priority="135" operator="equal">
      <formula>"П"</formula>
    </cfRule>
  </conditionalFormatting>
  <conditionalFormatting sqref="I25">
    <cfRule type="cellIs" dxfId="100" priority="134" operator="equal">
      <formula>"С"</formula>
    </cfRule>
  </conditionalFormatting>
  <conditionalFormatting sqref="I25">
    <cfRule type="cellIs" dxfId="99" priority="133" operator="equal">
      <formula>"НП"</formula>
    </cfRule>
  </conditionalFormatting>
  <conditionalFormatting sqref="N25">
    <cfRule type="cellIs" dxfId="98" priority="132" operator="equal">
      <formula>"В"</formula>
    </cfRule>
  </conditionalFormatting>
  <conditionalFormatting sqref="N25">
    <cfRule type="cellIs" dxfId="97" priority="131" operator="equal">
      <formula>"П"</formula>
    </cfRule>
  </conditionalFormatting>
  <conditionalFormatting sqref="N25">
    <cfRule type="cellIs" dxfId="96" priority="130" operator="equal">
      <formula>"С"</formula>
    </cfRule>
  </conditionalFormatting>
  <conditionalFormatting sqref="I19:I22">
    <cfRule type="cellIs" dxfId="95" priority="168" operator="equal">
      <formula>"В"</formula>
    </cfRule>
  </conditionalFormatting>
  <conditionalFormatting sqref="I19:I22">
    <cfRule type="cellIs" dxfId="94" priority="167" operator="equal">
      <formula>"П"</formula>
    </cfRule>
  </conditionalFormatting>
  <conditionalFormatting sqref="I19:I22">
    <cfRule type="cellIs" dxfId="93" priority="166" operator="equal">
      <formula>"С"</formula>
    </cfRule>
  </conditionalFormatting>
  <conditionalFormatting sqref="I19:I22">
    <cfRule type="cellIs" dxfId="92" priority="165" operator="equal">
      <formula>"НП"</formula>
    </cfRule>
  </conditionalFormatting>
  <conditionalFormatting sqref="N19:N22">
    <cfRule type="cellIs" dxfId="91" priority="164" operator="equal">
      <formula>"В"</formula>
    </cfRule>
  </conditionalFormatting>
  <conditionalFormatting sqref="N19:N22">
    <cfRule type="cellIs" dxfId="90" priority="163" operator="equal">
      <formula>"П"</formula>
    </cfRule>
  </conditionalFormatting>
  <conditionalFormatting sqref="N19:N22">
    <cfRule type="cellIs" dxfId="89" priority="162" operator="equal">
      <formula>"С"</formula>
    </cfRule>
  </conditionalFormatting>
  <conditionalFormatting sqref="N19:N22">
    <cfRule type="cellIs" dxfId="88" priority="161" operator="equal">
      <formula>"НП"</formula>
    </cfRule>
  </conditionalFormatting>
  <conditionalFormatting sqref="I38">
    <cfRule type="cellIs" dxfId="87" priority="8" operator="equal">
      <formula>"В"</formula>
    </cfRule>
  </conditionalFormatting>
  <conditionalFormatting sqref="I38">
    <cfRule type="cellIs" dxfId="86" priority="7" operator="equal">
      <formula>"П"</formula>
    </cfRule>
  </conditionalFormatting>
  <conditionalFormatting sqref="I38">
    <cfRule type="cellIs" dxfId="85" priority="6" operator="equal">
      <formula>"С"</formula>
    </cfRule>
  </conditionalFormatting>
  <conditionalFormatting sqref="N38">
    <cfRule type="cellIs" dxfId="84" priority="4" operator="equal">
      <formula>"В"</formula>
    </cfRule>
  </conditionalFormatting>
  <conditionalFormatting sqref="N38">
    <cfRule type="cellIs" dxfId="83" priority="3" operator="equal">
      <formula>"П"</formula>
    </cfRule>
  </conditionalFormatting>
  <conditionalFormatting sqref="N38">
    <cfRule type="cellIs" dxfId="82" priority="2" operator="equal">
      <formula>"С"</formula>
    </cfRule>
  </conditionalFormatting>
  <conditionalFormatting sqref="I24">
    <cfRule type="cellIs" dxfId="81" priority="144" operator="equal">
      <formula>"В"</formula>
    </cfRule>
  </conditionalFormatting>
  <conditionalFormatting sqref="I24">
    <cfRule type="cellIs" dxfId="80" priority="143" operator="equal">
      <formula>"П"</formula>
    </cfRule>
  </conditionalFormatting>
  <conditionalFormatting sqref="I24">
    <cfRule type="cellIs" dxfId="79" priority="142" operator="equal">
      <formula>"С"</formula>
    </cfRule>
  </conditionalFormatting>
  <conditionalFormatting sqref="I24">
    <cfRule type="cellIs" dxfId="78" priority="141" operator="equal">
      <formula>"НП"</formula>
    </cfRule>
  </conditionalFormatting>
  <conditionalFormatting sqref="N24">
    <cfRule type="cellIs" dxfId="77" priority="140" operator="equal">
      <formula>"В"</formula>
    </cfRule>
  </conditionalFormatting>
  <conditionalFormatting sqref="N24">
    <cfRule type="cellIs" dxfId="76" priority="139" operator="equal">
      <formula>"П"</formula>
    </cfRule>
  </conditionalFormatting>
  <conditionalFormatting sqref="N24">
    <cfRule type="cellIs" dxfId="75" priority="138" operator="equal">
      <formula>"С"</formula>
    </cfRule>
  </conditionalFormatting>
  <conditionalFormatting sqref="N24">
    <cfRule type="cellIs" dxfId="74" priority="137" operator="equal">
      <formula>"НП"</formula>
    </cfRule>
  </conditionalFormatting>
  <conditionalFormatting sqref="N38">
    <cfRule type="cellIs" dxfId="73" priority="1" operator="equal">
      <formula>"НП"</formula>
    </cfRule>
  </conditionalFormatting>
  <conditionalFormatting sqref="I38">
    <cfRule type="cellIs" dxfId="72" priority="5" operator="equal">
      <formula>"НП"</formula>
    </cfRule>
  </conditionalFormatting>
  <conditionalFormatting sqref="I26">
    <cfRule type="cellIs" dxfId="71" priority="128" operator="equal">
      <formula>"В"</formula>
    </cfRule>
  </conditionalFormatting>
  <conditionalFormatting sqref="I26">
    <cfRule type="cellIs" dxfId="70" priority="127" operator="equal">
      <formula>"П"</formula>
    </cfRule>
  </conditionalFormatting>
  <conditionalFormatting sqref="I26">
    <cfRule type="cellIs" dxfId="69" priority="126" operator="equal">
      <formula>"С"</formula>
    </cfRule>
  </conditionalFormatting>
  <conditionalFormatting sqref="I26">
    <cfRule type="cellIs" dxfId="68" priority="125" operator="equal">
      <formula>"НП"</formula>
    </cfRule>
  </conditionalFormatting>
  <conditionalFormatting sqref="N32:N33">
    <cfRule type="cellIs" dxfId="67" priority="60" operator="equal">
      <formula>"В"</formula>
    </cfRule>
  </conditionalFormatting>
  <conditionalFormatting sqref="N32:N33">
    <cfRule type="cellIs" dxfId="66" priority="59" operator="equal">
      <formula>"П"</formula>
    </cfRule>
  </conditionalFormatting>
  <conditionalFormatting sqref="N32:N33">
    <cfRule type="cellIs" dxfId="65" priority="58" operator="equal">
      <formula>"С"</formula>
    </cfRule>
  </conditionalFormatting>
  <conditionalFormatting sqref="I27">
    <cfRule type="cellIs" dxfId="64" priority="120" operator="equal">
      <formula>"В"</formula>
    </cfRule>
  </conditionalFormatting>
  <conditionalFormatting sqref="I27">
    <cfRule type="cellIs" dxfId="63" priority="119" operator="equal">
      <formula>"П"</formula>
    </cfRule>
  </conditionalFormatting>
  <conditionalFormatting sqref="I27">
    <cfRule type="cellIs" dxfId="62" priority="118" operator="equal">
      <formula>"С"</formula>
    </cfRule>
  </conditionalFormatting>
  <conditionalFormatting sqref="I27">
    <cfRule type="cellIs" dxfId="61" priority="117" operator="equal">
      <formula>"НП"</formula>
    </cfRule>
  </conditionalFormatting>
  <conditionalFormatting sqref="N29:N31">
    <cfRule type="cellIs" dxfId="60" priority="52" operator="equal">
      <formula>"В"</formula>
    </cfRule>
  </conditionalFormatting>
  <conditionalFormatting sqref="N29:N31">
    <cfRule type="cellIs" dxfId="59" priority="51" operator="equal">
      <formula>"П"</formula>
    </cfRule>
  </conditionalFormatting>
  <conditionalFormatting sqref="N29:N31">
    <cfRule type="cellIs" dxfId="58" priority="50" operator="equal">
      <formula>"С"</formula>
    </cfRule>
  </conditionalFormatting>
  <conditionalFormatting sqref="I28">
    <cfRule type="cellIs" dxfId="57" priority="48" operator="equal">
      <formula>"В"</formula>
    </cfRule>
  </conditionalFormatting>
  <conditionalFormatting sqref="I28">
    <cfRule type="cellIs" dxfId="56" priority="47" operator="equal">
      <formula>"П"</formula>
    </cfRule>
  </conditionalFormatting>
  <conditionalFormatting sqref="I28">
    <cfRule type="cellIs" dxfId="55" priority="46" operator="equal">
      <formula>"С"</formula>
    </cfRule>
  </conditionalFormatting>
  <conditionalFormatting sqref="I28">
    <cfRule type="cellIs" dxfId="54" priority="45" operator="equal">
      <formula>"НП"</formula>
    </cfRule>
  </conditionalFormatting>
  <conditionalFormatting sqref="N28">
    <cfRule type="cellIs" dxfId="53" priority="44" operator="equal">
      <formula>"В"</formula>
    </cfRule>
  </conditionalFormatting>
  <conditionalFormatting sqref="N28">
    <cfRule type="cellIs" dxfId="52" priority="43" operator="equal">
      <formula>"П"</formula>
    </cfRule>
  </conditionalFormatting>
  <conditionalFormatting sqref="N28">
    <cfRule type="cellIs" dxfId="51" priority="42" operator="equal">
      <formula>"С"</formula>
    </cfRule>
  </conditionalFormatting>
  <conditionalFormatting sqref="I34">
    <cfRule type="cellIs" dxfId="50" priority="40" operator="equal">
      <formula>"В"</formula>
    </cfRule>
  </conditionalFormatting>
  <conditionalFormatting sqref="I34">
    <cfRule type="cellIs" dxfId="49" priority="39" operator="equal">
      <formula>"П"</formula>
    </cfRule>
  </conditionalFormatting>
  <conditionalFormatting sqref="I34">
    <cfRule type="cellIs" dxfId="48" priority="38" operator="equal">
      <formula>"С"</formula>
    </cfRule>
  </conditionalFormatting>
  <conditionalFormatting sqref="I34">
    <cfRule type="cellIs" dxfId="47" priority="37" operator="equal">
      <formula>"НП"</formula>
    </cfRule>
  </conditionalFormatting>
  <conditionalFormatting sqref="N34">
    <cfRule type="cellIs" dxfId="46" priority="36" operator="equal">
      <formula>"В"</formula>
    </cfRule>
  </conditionalFormatting>
  <conditionalFormatting sqref="N34">
    <cfRule type="cellIs" dxfId="45" priority="35" operator="equal">
      <formula>"П"</formula>
    </cfRule>
  </conditionalFormatting>
  <conditionalFormatting sqref="N34">
    <cfRule type="cellIs" dxfId="44" priority="34" operator="equal">
      <formula>"С"</formula>
    </cfRule>
  </conditionalFormatting>
  <conditionalFormatting sqref="N27">
    <cfRule type="cellIs" dxfId="43" priority="93" operator="equal">
      <formula>"НП"</formula>
    </cfRule>
  </conditionalFormatting>
  <conditionalFormatting sqref="N27">
    <cfRule type="cellIs" dxfId="42" priority="96" operator="equal">
      <formula>"В"</formula>
    </cfRule>
  </conditionalFormatting>
  <conditionalFormatting sqref="N27">
    <cfRule type="cellIs" dxfId="41" priority="95" operator="equal">
      <formula>"П"</formula>
    </cfRule>
  </conditionalFormatting>
  <conditionalFormatting sqref="N27">
    <cfRule type="cellIs" dxfId="40" priority="94" operator="equal">
      <formula>"С"</formula>
    </cfRule>
  </conditionalFormatting>
  <conditionalFormatting sqref="N26">
    <cfRule type="cellIs" dxfId="39" priority="89" operator="equal">
      <formula>"НП"</formula>
    </cfRule>
  </conditionalFormatting>
  <conditionalFormatting sqref="N26">
    <cfRule type="cellIs" dxfId="38" priority="92" operator="equal">
      <formula>"В"</formula>
    </cfRule>
  </conditionalFormatting>
  <conditionalFormatting sqref="N26">
    <cfRule type="cellIs" dxfId="37" priority="91" operator="equal">
      <formula>"П"</formula>
    </cfRule>
  </conditionalFormatting>
  <conditionalFormatting sqref="N26">
    <cfRule type="cellIs" dxfId="36" priority="90" operator="equal">
      <formula>"С"</formula>
    </cfRule>
  </conditionalFormatting>
  <conditionalFormatting sqref="I37">
    <cfRule type="cellIs" dxfId="35" priority="24" operator="equal">
      <formula>"В"</formula>
    </cfRule>
  </conditionalFormatting>
  <conditionalFormatting sqref="I37">
    <cfRule type="cellIs" dxfId="34" priority="23" operator="equal">
      <formula>"П"</formula>
    </cfRule>
  </conditionalFormatting>
  <conditionalFormatting sqref="I37">
    <cfRule type="cellIs" dxfId="33" priority="22" operator="equal">
      <formula>"С"</formula>
    </cfRule>
  </conditionalFormatting>
  <conditionalFormatting sqref="N37">
    <cfRule type="cellIs" dxfId="32" priority="17" operator="equal">
      <formula>"НП"</formula>
    </cfRule>
  </conditionalFormatting>
  <conditionalFormatting sqref="N37">
    <cfRule type="cellIs" dxfId="31" priority="20" operator="equal">
      <formula>"В"</formula>
    </cfRule>
  </conditionalFormatting>
  <conditionalFormatting sqref="N37">
    <cfRule type="cellIs" dxfId="30" priority="19" operator="equal">
      <formula>"П"</formula>
    </cfRule>
  </conditionalFormatting>
  <conditionalFormatting sqref="N37">
    <cfRule type="cellIs" dxfId="29" priority="18" operator="equal">
      <formula>"С"</formula>
    </cfRule>
  </conditionalFormatting>
  <conditionalFormatting sqref="I39">
    <cfRule type="cellIs" dxfId="28" priority="16" operator="equal">
      <formula>"В"</formula>
    </cfRule>
  </conditionalFormatting>
  <conditionalFormatting sqref="I39">
    <cfRule type="cellIs" dxfId="27" priority="15" operator="equal">
      <formula>"П"</formula>
    </cfRule>
  </conditionalFormatting>
  <conditionalFormatting sqref="I39">
    <cfRule type="cellIs" dxfId="26" priority="14" operator="equal">
      <formula>"С"</formula>
    </cfRule>
  </conditionalFormatting>
  <conditionalFormatting sqref="N39">
    <cfRule type="cellIs" dxfId="25" priority="9" operator="equal">
      <formula>"НП"</formula>
    </cfRule>
  </conditionalFormatting>
  <conditionalFormatting sqref="N39">
    <cfRule type="cellIs" dxfId="24" priority="12" operator="equal">
      <formula>"В"</formula>
    </cfRule>
  </conditionalFormatting>
  <conditionalFormatting sqref="N39">
    <cfRule type="cellIs" dxfId="23" priority="11" operator="equal">
      <formula>"П"</formula>
    </cfRule>
  </conditionalFormatting>
  <conditionalFormatting sqref="N39">
    <cfRule type="cellIs" dxfId="22" priority="10" operator="equal">
      <formula>"С"</formula>
    </cfRule>
  </conditionalFormatting>
  <conditionalFormatting sqref="I32:I33">
    <cfRule type="cellIs" dxfId="21" priority="64" operator="equal">
      <formula>"В"</formula>
    </cfRule>
  </conditionalFormatting>
  <conditionalFormatting sqref="I32:I33">
    <cfRule type="cellIs" dxfId="20" priority="63" operator="equal">
      <formula>"П"</formula>
    </cfRule>
  </conditionalFormatting>
  <conditionalFormatting sqref="I32:I33">
    <cfRule type="cellIs" dxfId="19" priority="62" operator="equal">
      <formula>"С"</formula>
    </cfRule>
  </conditionalFormatting>
  <conditionalFormatting sqref="I32:I33">
    <cfRule type="cellIs" dxfId="18" priority="61" operator="equal">
      <formula>"НП"</formula>
    </cfRule>
  </conditionalFormatting>
  <conditionalFormatting sqref="N32:N33">
    <cfRule type="cellIs" dxfId="17" priority="57" operator="equal">
      <formula>"НП"</formula>
    </cfRule>
  </conditionalFormatting>
  <conditionalFormatting sqref="N29:N31">
    <cfRule type="cellIs" dxfId="16" priority="49" operator="equal">
      <formula>"НП"</formula>
    </cfRule>
  </conditionalFormatting>
  <conditionalFormatting sqref="I29:I31">
    <cfRule type="cellIs" dxfId="15" priority="56" operator="equal">
      <formula>"В"</formula>
    </cfRule>
  </conditionalFormatting>
  <conditionalFormatting sqref="I29:I31">
    <cfRule type="cellIs" dxfId="14" priority="55" operator="equal">
      <formula>"П"</formula>
    </cfRule>
  </conditionalFormatting>
  <conditionalFormatting sqref="I29:I31">
    <cfRule type="cellIs" dxfId="13" priority="54" operator="equal">
      <formula>"С"</formula>
    </cfRule>
  </conditionalFormatting>
  <conditionalFormatting sqref="I29:I31">
    <cfRule type="cellIs" dxfId="12" priority="53" operator="equal">
      <formula>"НП"</formula>
    </cfRule>
  </conditionalFormatting>
  <conditionalFormatting sqref="N34">
    <cfRule type="cellIs" dxfId="11" priority="33" operator="equal">
      <formula>"НП"</formula>
    </cfRule>
  </conditionalFormatting>
  <conditionalFormatting sqref="N28">
    <cfRule type="cellIs" dxfId="10" priority="41" operator="equal">
      <formula>"НП"</formula>
    </cfRule>
  </conditionalFormatting>
  <conditionalFormatting sqref="I35:I36">
    <cfRule type="cellIs" dxfId="9" priority="32" operator="equal">
      <formula>"В"</formula>
    </cfRule>
  </conditionalFormatting>
  <conditionalFormatting sqref="I35:I36">
    <cfRule type="cellIs" dxfId="8" priority="31" operator="equal">
      <formula>"П"</formula>
    </cfRule>
  </conditionalFormatting>
  <conditionalFormatting sqref="I35:I36">
    <cfRule type="cellIs" dxfId="7" priority="30" operator="equal">
      <formula>"С"</formula>
    </cfRule>
  </conditionalFormatting>
  <conditionalFormatting sqref="I35:I36">
    <cfRule type="cellIs" dxfId="6" priority="29" operator="equal">
      <formula>"НП"</formula>
    </cfRule>
  </conditionalFormatting>
  <conditionalFormatting sqref="N35:N36">
    <cfRule type="cellIs" dxfId="5" priority="28" operator="equal">
      <formula>"В"</formula>
    </cfRule>
  </conditionalFormatting>
  <conditionalFormatting sqref="N35:N36">
    <cfRule type="cellIs" dxfId="4" priority="27" operator="equal">
      <formula>"П"</formula>
    </cfRule>
  </conditionalFormatting>
  <conditionalFormatting sqref="N35:N36">
    <cfRule type="cellIs" dxfId="3" priority="26" operator="equal">
      <formula>"С"</formula>
    </cfRule>
  </conditionalFormatting>
  <conditionalFormatting sqref="N35:N36">
    <cfRule type="cellIs" dxfId="2" priority="25" operator="equal">
      <formula>"НП"</formula>
    </cfRule>
  </conditionalFormatting>
  <conditionalFormatting sqref="I37">
    <cfRule type="cellIs" dxfId="1" priority="21" operator="equal">
      <formula>"НП"</formula>
    </cfRule>
  </conditionalFormatting>
  <conditionalFormatting sqref="I39">
    <cfRule type="cellIs" dxfId="0" priority="13" operator="equal">
      <formula>"НП"</formula>
    </cfRule>
  </conditionalFormatting>
  <dataValidations count="1">
    <dataValidation type="list" allowBlank="1" showInputMessage="1" showErrorMessage="1" sqref="F19:G21 K19:L20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7VNR4C73Q2ZT-96611196-3</_dlc_DocId>
    <_dlc_DocIdUrl xmlns="8a60a53d-5fd6-4fad-b3e7-56920e3d3d09">
      <Url>https://sp.sibur.local/orgunits/SUPBOTOOS/_layouts/15/DocIdRedir.aspx?ID=7VNR4C73Q2ZT-96611196-3</Url>
      <Description>7VNR4C73Q2ZT-96611196-3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E7783D8CF8BDB47994CE6B4E0BEBC72" ma:contentTypeVersion="0" ma:contentTypeDescription="Создание документа." ma:contentTypeScope="" ma:versionID="4939755aac57a97116e634c6a49334dd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8C610D-D2F0-40F6-86CC-D748416524B7}"/>
</file>

<file path=customXml/itemProps2.xml><?xml version="1.0" encoding="utf-8"?>
<ds:datastoreItem xmlns:ds="http://schemas.openxmlformats.org/officeDocument/2006/customXml" ds:itemID="{4F65D7E3-AC79-4796-8695-60DB9239EBBC}"/>
</file>

<file path=customXml/itemProps3.xml><?xml version="1.0" encoding="utf-8"?>
<ds:datastoreItem xmlns:ds="http://schemas.openxmlformats.org/officeDocument/2006/customXml" ds:itemID="{608B06F9-FAFB-49EC-86D0-F904A850D7A6}"/>
</file>

<file path=customXml/itemProps4.xml><?xml version="1.0" encoding="utf-8"?>
<ds:datastoreItem xmlns:ds="http://schemas.openxmlformats.org/officeDocument/2006/customXml" ds:itemID="{BE9BD086-F991-43B4-8033-B03F4FBDC8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13</vt:i4>
      </vt:variant>
    </vt:vector>
  </HeadingPairs>
  <TitlesOfParts>
    <vt:vector size="29" baseType="lpstr">
      <vt:lpstr>1. Сварочно-монтажные работы</vt:lpstr>
      <vt:lpstr>2. Резка металлоконструкций</vt:lpstr>
      <vt:lpstr>3. Ремонт тех. трубопроводов</vt:lpstr>
      <vt:lpstr>4. Работы внутри аппаратов</vt:lpstr>
      <vt:lpstr>5. Работы внутри колодцев</vt:lpstr>
      <vt:lpstr>6. Демонтаж оборудования</vt:lpstr>
      <vt:lpstr>7. Монтаж оборудования</vt:lpstr>
      <vt:lpstr>8. Замена оборудования</vt:lpstr>
      <vt:lpstr>9. Работа с исп. эл. инструмент</vt:lpstr>
      <vt:lpstr>10. Работа с исп. бенз. инстру</vt:lpstr>
      <vt:lpstr>11. Работа с исп. откр. пламени</vt:lpstr>
      <vt:lpstr>12. Зачистка метал.конструкций</vt:lpstr>
      <vt:lpstr>13. Забивка свай</vt:lpstr>
      <vt:lpstr>14. Работы с прим. ППУ</vt:lpstr>
      <vt:lpstr>15. Ремонт, замена газопровод.</vt:lpstr>
      <vt:lpstr>16. Врезка отверст. газопровода</vt:lpstr>
      <vt:lpstr>'1. Сварочно-монтажные работы'!Область_печати</vt:lpstr>
      <vt:lpstr>'10. Работа с исп. бенз. инстру'!Область_печати</vt:lpstr>
      <vt:lpstr>'12. Зачистка метал.конструкций'!Область_печати</vt:lpstr>
      <vt:lpstr>'13. Забивка свай'!Область_печати</vt:lpstr>
      <vt:lpstr>'14. Работы с прим. ППУ'!Область_печати</vt:lpstr>
      <vt:lpstr>'15. Ремонт, замена газопровод.'!Область_печати</vt:lpstr>
      <vt:lpstr>'16. Врезка отверст. газопровода'!Область_печати</vt:lpstr>
      <vt:lpstr>'3. Ремонт тех. трубопроводов'!Область_печати</vt:lpstr>
      <vt:lpstr>'4. Работы внутри аппаратов'!Область_печати</vt:lpstr>
      <vt:lpstr>'5. Работы внутри колодцев'!Область_печати</vt:lpstr>
      <vt:lpstr>'6. Демонтаж оборудования'!Область_печати</vt:lpstr>
      <vt:lpstr>'8. Замена оборудования'!Область_печати</vt:lpstr>
      <vt:lpstr>'9. Работа с исп. эл. инструмент'!Область_печати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Анастасия Анатольевна</dc:creator>
  <cp:lastModifiedBy>Галиуллин Линар Русланович</cp:lastModifiedBy>
  <cp:lastPrinted>2016-09-01T05:38:11Z</cp:lastPrinted>
  <dcterms:created xsi:type="dcterms:W3CDTF">2015-08-11T11:56:52Z</dcterms:created>
  <dcterms:modified xsi:type="dcterms:W3CDTF">2021-12-09T10:29:18Z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0x0101007E7783D8CF8BDB47994CE6B4E0BEBC72</vt:lpwstr>
  </property>
  <property fmtid="{D5CDD505-2E9C-101B-9397-08002B2CF9AE}" pid="3" name="_dlc_DocIdItemGuid">
    <vt:lpwstr>265239a5-2de6-4b08-96a8-e4a1871e88bd</vt:lpwstr>
  </property>
</Properties>
</file>